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4805131-ADF2-49C7-A8DB-3271881755EF}"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68" i="31" l="1"/>
  <c r="Y30" i="31"/>
  <c r="Y24" i="31" s="1"/>
  <c r="Y25" i="31" s="1"/>
  <c r="W21" i="31"/>
  <c r="X21" i="31"/>
  <c r="W26" i="31"/>
  <c r="X26" i="31"/>
  <c r="W31" i="31"/>
  <c r="X31" i="31"/>
  <c r="W32" i="31"/>
  <c r="X32" i="31"/>
  <c r="Y32" i="31"/>
  <c r="W33" i="31"/>
  <c r="X33" i="31"/>
  <c r="Y33" i="31"/>
  <c r="W34" i="31"/>
  <c r="X34" i="31"/>
  <c r="Y34" i="31"/>
  <c r="W35" i="31"/>
  <c r="X35" i="31"/>
  <c r="W69" i="31"/>
  <c r="X69" i="31"/>
  <c r="Y69" i="31"/>
  <c r="Y21" i="31" l="1"/>
  <c r="Y26" i="31"/>
  <c r="Y31" i="31" s="1"/>
  <c r="Y35" i="31"/>
  <c r="S21" i="31"/>
  <c r="T21" i="31"/>
  <c r="U21" i="31"/>
  <c r="V21" i="31"/>
  <c r="S26" i="31"/>
  <c r="S31" i="31" s="1"/>
  <c r="T26" i="31"/>
  <c r="T31" i="31" s="1"/>
  <c r="U26" i="31"/>
  <c r="V26" i="31"/>
  <c r="U31" i="31"/>
  <c r="V31" i="31"/>
  <c r="S32" i="31"/>
  <c r="T32" i="31"/>
  <c r="U32" i="31"/>
  <c r="V32" i="31"/>
  <c r="S33" i="31"/>
  <c r="T33" i="31"/>
  <c r="U33" i="31"/>
  <c r="V33" i="31"/>
  <c r="S34" i="31"/>
  <c r="T34" i="31"/>
  <c r="U34" i="31"/>
  <c r="V34" i="31"/>
  <c r="S35" i="31"/>
  <c r="T35" i="31"/>
  <c r="U35" i="31"/>
  <c r="V35" i="31"/>
  <c r="S69" i="31"/>
  <c r="T69" i="31"/>
  <c r="U69" i="31"/>
  <c r="V69" i="31"/>
  <c r="AD68" i="31" l="1"/>
  <c r="AD30" i="31"/>
  <c r="AD29" i="31"/>
  <c r="O21" i="31"/>
  <c r="P21" i="31"/>
  <c r="Q21" i="31"/>
  <c r="R21" i="31"/>
  <c r="AD24" i="31"/>
  <c r="O26" i="31"/>
  <c r="P26" i="31"/>
  <c r="P31" i="31" s="1"/>
  <c r="Q26" i="31"/>
  <c r="Q31" i="31" s="1"/>
  <c r="R26" i="31"/>
  <c r="O31" i="31"/>
  <c r="R31" i="31"/>
  <c r="O32" i="31"/>
  <c r="P32" i="31"/>
  <c r="Q32" i="31"/>
  <c r="R32" i="31"/>
  <c r="O33" i="31"/>
  <c r="P33" i="31"/>
  <c r="Q33" i="31"/>
  <c r="R33" i="31"/>
  <c r="O34" i="31"/>
  <c r="P34" i="31"/>
  <c r="Q34" i="31"/>
  <c r="R34" i="31"/>
  <c r="O35" i="31"/>
  <c r="P35" i="31"/>
  <c r="Q35" i="31"/>
  <c r="R35" i="31"/>
  <c r="O69" i="31"/>
  <c r="P69" i="31"/>
  <c r="Q69" i="31"/>
  <c r="R69" i="31"/>
  <c r="AD25" i="31" l="1"/>
  <c r="AE68" i="3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AC35" i="31"/>
  <c r="AC26" i="31"/>
  <c r="AC31" i="31" s="1"/>
  <c r="C30" i="31"/>
  <c r="C21" i="31"/>
  <c r="G29" i="31"/>
  <c r="AC21" i="31"/>
  <c r="AC80" i="31"/>
  <c r="D29" i="31"/>
  <c r="AC34" i="31"/>
  <c r="F21" i="31" l="1"/>
  <c r="F30" i="3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D25" i="31" l="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<sst xmlns="http://schemas.openxmlformats.org/spreadsheetml/2006/main" count="3256" uniqueCount="600">
  <si>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</si>
  <si>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</si>
  <si>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</si>
  <si>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</si>
  <si>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</si>
  <si>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</si>
  <si>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</si>
  <si>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</si>
  <si>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</si>
  <si>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</si>
  <si>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</si>
  <si>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</si>
  <si>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</si>
  <si>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</si>
  <si>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</si>
  <si>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</si>
  <si>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</si>
  <si>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</si>
  <si>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</si>
  <si>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</si>
  <si>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</si>
  <si>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</si>
  <si>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</si>
  <si>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</si>
  <si>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</si>
  <si>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</si>
  <si>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</si>
  <si>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</si>
  <si>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</si>
  <si>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</si>
  <si>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</si>
  <si>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</si>
  <si>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</si>
  <si>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</si>
  <si>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</si>
  <si>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</si>
  <si>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</si>
  <si>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</si>
  <si>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</si>
  <si>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</si>
  <si>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</si>
  <si>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</si>
  <si>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</si>
  <si>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</si>
  <si>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</si>
  <si>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</si>
  <si>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</si>
  <si>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</si>
  <si>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</si>
  <si>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</si>
  <si>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</si>
  <si>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</si>
  <si>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</si>
  <si>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</si>
  <si>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</si>
  <si>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</si>
  <si>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</si>
  <si>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</si>
  <si>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</si>
  <si>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</si>
  <si>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</si>
  <si>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</si>
  <si>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</si>
  <si>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</si>
  <si>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</si>
  <si>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</si>
  <si>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</si>
  <si>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</si>
  <si>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</si>
  <si>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</si>
  <si>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</si>
  <si>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</si>
  <si>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</si>
  <si>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</si>
  <si>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</si>
  <si>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</si>
  <si>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</si>
  <si>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</si>
  <si>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</si>
  <si>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</si>
  <si>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</si>
  <si>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</si>
  <si>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</si>
  <si>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</si>
  <si>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</si>
  <si>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</si>
  <si>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</si>
  <si>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</si>
  <si>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</si>
  <si>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</si>
  <si>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</si>
  <si>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</si>
  <si>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</si>
  <si>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</si>
  <si>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</si>
  <si>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</si>
  <si>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</si>
  <si>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</si>
  <si>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</si>
  <si>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</si>
  <si>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</si>
  <si>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</si>
  <si>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</si>
  <si>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</si>
  <si>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</si>
  <si>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</si>
  <si>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</si>
  <si>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</si>
  <si>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</si>
  <si>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</si>
  <si>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</si>
  <si>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</si>
  <si>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</si>
  <si>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</si>
  <si>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</si>
  <si>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</si>
  <si>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</si>
  <si>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</si>
  <si>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</si>
  <si>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</si>
  <si>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</si>
  <si>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</si>
  <si>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</si>
  <si>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</si>
  <si>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</si>
  <si>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</si>
  <si>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</si>
  <si>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</si>
  <si>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</si>
  <si>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</si>
  <si>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</si>
  <si>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</si>
  <si>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</si>
  <si>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</si>
  <si>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</si>
  <si>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</si>
  <si>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</si>
  <si>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</si>
  <si>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</si>
  <si>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</si>
  <si>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</si>
  <si>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</si>
  <si>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</si>
  <si>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</si>
  <si>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</si>
  <si>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</si>
  <si>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</si>
  <si>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</si>
  <si>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</si>
  <si>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</si>
  <si>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</si>
  <si>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</si>
  <si>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</si>
  <si>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</si>
  <si>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</si>
  <si>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</si>
  <si>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</si>
  <si>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</si>
  <si>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</si>
  <si>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</si>
  <si>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</si>
  <si>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</si>
  <si>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</si>
  <si>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</si>
  <si>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</si>
  <si>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</si>
  <si>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</si>
  <si>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</si>
  <si>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</si>
  <si>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</si>
  <si>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</si>
  <si>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</si>
  <si>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</si>
  <si>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</si>
  <si>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</si>
  <si>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</si>
  <si>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</si>
  <si>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</si>
  <si>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</si>
  <si>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</si>
  <si>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</si>
  <si>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</si>
  <si>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</si>
  <si>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</si>
  <si>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</si>
  <si>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</si>
  <si>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</si>
  <si>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</si>
  <si>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</si>
  <si>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</si>
  <si>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</si>
  <si>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</si>
  <si>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</si>
  <si>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</si>
  <si>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</si>
  <si>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</si>
  <si>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</si>
  <si>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</si>
  <si>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</si>
  <si>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</si>
  <si>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</si>
  <si>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</si>
  <si>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</si>
  <si>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</si>
  <si>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</si>
  <si>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</si>
  <si>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</si>
  <si>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</si>
  <si>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</si>
  <si>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</si>
  <si>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</si>
  <si>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</si>
  <si>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</si>
  <si>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</si>
  <si>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</si>
  <si>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</si>
  <si>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</si>
  <si>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</si>
  <si>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</si>
  <si>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</si>
  <si>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</si>
  <si>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</si>
  <si>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</si>
  <si>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</si>
  <si>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</si>
  <si>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</si>
  <si>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</si>
  <si>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</si>
  <si>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</si>
  <si>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</si>
  <si>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</si>
  <si>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</si>
  <si>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</si>
  <si>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</si>
  <si>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</si>
  <si>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</si>
  <si>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</si>
  <si>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</si>
  <si>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</si>
  <si>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</si>
  <si>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</si>
  <si>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</si>
  <si>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</si>
  <si>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</si>
  <si>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</si>
  <si>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</si>
  <si>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</si>
  <si>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</si>
  <si>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</si>
  <si>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</si>
  <si>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</si>
  <si>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</si>
  <si>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</si>
  <si>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</si>
  <si>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</si>
  <si>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</si>
  <si>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</si>
  <si>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</si>
  <si>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</si>
  <si>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</si>
  <si>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</si>
  <si>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</si>
  <si>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</si>
  <si>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</si>
  <si>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</si>
  <si>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</si>
  <si>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</si>
  <si>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</si>
  <si>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</si>
  <si>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</si>
  <si>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</si>
  <si>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</si>
  <si>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</si>
  <si>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</si>
  <si>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</si>
  <si>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</si>
  <si>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</si>
  <si>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</si>
  <si>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</si>
  <si>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</si>
  <si>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</si>
  <si>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</si>
  <si>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</si>
  <si>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</si>
  <si>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</si>
  <si>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</si>
  <si>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</si>
  <si>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</si>
  <si>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</si>
  <si>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</si>
  <si>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</si>
  <si>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</si>
  <si>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</si>
  <si>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</si>
  <si>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</si>
  <si>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</si>
  <si>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</si>
  <si>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</si>
  <si>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</si>
  <si>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</si>
  <si>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</si>
  <si>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</si>
  <si>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</si>
  <si>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</si>
  <si>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</si>
  <si>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</si>
  <si>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</si>
  <si>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</si>
  <si>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</si>
  <si>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</si>
  <si>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</si>
  <si>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</si>
  <si>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</si>
  <si>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</si>
  <si>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</si>
  <si>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</si>
  <si>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</si>
  <si>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</si>
  <si>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</si>
  <si>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</si>
  <si>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</si>
  <si>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</si>
  <si>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</si>
  <si>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</si>
  <si>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</si>
  <si>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</si>
  <si>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</si>
  <si>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</si>
  <si>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</si>
  <si>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</si>
  <si>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</si>
  <si>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</si>
  <si>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</si>
  <si>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</si>
  <si>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</si>
  <si>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</si>
  <si>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</si>
  <si>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</si>
  <si>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</si>
  <si>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</si>
  <si>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</si>
  <si>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</si>
  <si>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</si>
  <si>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</si>
  <si>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</si>
  <si>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</si>
  <si>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</si>
  <si>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</si>
  <si>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</si>
  <si>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</si>
  <si>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</si>
  <si>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</si>
  <si>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</si>
  <si>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</si>
  <si>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</si>
  <si>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</si>
  <si>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</si>
  <si>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</si>
  <si>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</si>
  <si>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</si>
  <si>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</si>
  <si>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</si>
  <si>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</si>
  <si>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</si>
  <si>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</si>
  <si>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</si>
  <si>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</si>
  <si>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</si>
  <si>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</si>
  <si>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</si>
  <si>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</si>
  <si>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</si>
  <si>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</si>
  <si>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</si>
  <si>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</si>
  <si>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</si>
  <si>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</si>
  <si>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</si>
  <si>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</si>
  <si>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</si>
  <si>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</si>
  <si>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</si>
  <si>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</si>
  <si>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</si>
  <si>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</si>
  <si>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</si>
  <si>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</si>
  <si>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</si>
  <si>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</si>
  <si>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</si>
  <si>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</si>
  <si>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</si>
  <si>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</si>
  <si>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</si>
  <si>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</si>
  <si>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</si>
  <si>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</si>
  <si>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</si>
  <si>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</si>
  <si>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</si>
  <si>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</si>
  <si>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</si>
  <si>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</si>
  <si>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</si>
  <si>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</si>
  <si>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</si>
  <si>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</si>
  <si>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</si>
  <si>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</si>
  <si>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</si>
  <si>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</si>
  <si>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</si>
  <si>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</si>
  <si>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</si>
  <si>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</si>
  <si>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</si>
  <si>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</si>
  <si>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</si>
  <si>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</si>
  <si>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</si>
  <si>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</si>
  <si>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</si>
  <si>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</si>
  <si>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</si>
  <si>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</si>
  <si>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</si>
  <si>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</si>
  <si>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</si>
  <si>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</si>
  <si>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</si>
  <si>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</si>
  <si>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</si>
  <si>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</si>
  <si>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</si>
  <si>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</si>
  <si>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</si>
  <si>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</si>
  <si>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</si>
  <si>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</si>
  <si>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</si>
  <si>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</si>
  <si>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</si>
  <si>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</si>
  <si>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</si>
  <si>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</si>
  <si>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</si>
  <si>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</si>
  <si>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</si>
  <si>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</si>
  <si>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</si>
  <si>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</si>
  <si>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</si>
  <si>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</si>
  <si>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</si>
  <si>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</si>
  <si>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</si>
  <si>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</si>
  <si>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</si>
  <si>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</si>
  <si>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</si>
  <si>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</si>
  <si>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</si>
  <si>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</si>
  <si>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</si>
  <si>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</si>
  <si>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</si>
  <si>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</si>
  <si>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</si>
  <si>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</si>
  <si>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</si>
  <si>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</si>
  <si>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</si>
  <si>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</si>
  <si>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</si>
  <si>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</si>
  <si>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</si>
  <si>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</si>
  <si>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</si>
  <si>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</si>
  <si>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</si>
  <si>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</si>
  <si>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</si>
  <si>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</si>
  <si>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</si>
  <si>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</si>
  <si>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</si>
  <si>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</si>
  <si>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</si>
  <si>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</si>
  <si>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</si>
  <si>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</si>
  <si>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</si>
  <si>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</si>
  <si>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</si>
  <si>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</si>
  <si>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</si>
  <si>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</si>
  <si>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</si>
  <si>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</si>
  <si>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</si>
  <si>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</si>
  <si>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</si>
  <si>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</si>
  <si>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</si>
  <si>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</si>
  <si>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</si>
  <si>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</si>
  <si>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</si>
  <si>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</si>
  <si>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</si>
  <si>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</si>
  <si>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</si>
  <si>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</si>
  <si>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</si>
  <si>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</si>
  <si>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</si>
  <si>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</si>
  <si>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</si>
  <si>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</si>
  <si>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</si>
  <si>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</si>
  <si>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</si>
  <si>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</si>
  <si>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</si>
  <si>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</si>
  <si>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</si>
  <si>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</si>
  <si>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</si>
  <si>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</si>
  <si>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</si>
  <si>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</si>
  <si>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</si>
  <si>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</si>
  <si>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</si>
  <si>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</si>
  <si>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</si>
  <si>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</si>
  <si>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</si>
  <si>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</si>
  <si>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</si>
  <si>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</si>
  <si>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</si>
  <si>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</si>
  <si>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</si>
  <si>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</si>
  <si>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</si>
  <si>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</si>
  <si>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</si>
  <si>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</si>
  <si>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</si>
  <si>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</si>
  <si>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</si>
  <si>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</si>
  <si>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</si>
  <si>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</si>
  <si>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</si>
  <si>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</si>
  <si>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</si>
  <si>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</si>
  <si>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</si>
  <si>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</si>
  <si>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</si>
  <si>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</si>
  <si>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</si>
  <si>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</si>
  <si>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</si>
  <si>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</si>
  <si>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</si>
  <si>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</si>
  <si>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</si>
  <si>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</si>
  <si>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</si>
  <si>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</si>
  <si>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</si>
  <si>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</si>
  <si>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</si>
  <si>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</si>
  <si>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</si>
  <si>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</si>
  <si>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</si>
  <si>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</si>
  <si>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</si>
  <si>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</si>
  <si>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</si>
  <si>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</si>
  <si>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</si>
  <si>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</si>
  <si>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</si>
  <si>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</si>
  <si>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</si>
  <si>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Развитие Системы осуществляется в целях:
•	автоматизации процесса линейной работы и повышения производительности труда посредством автоматизации дополнительных видов работ, услуг;
•	расширения функционала по работе с физическими лицами;
•	учета требований информационной безопасности;
•	включение в автоматизированные процессы подрядных организаций;
•	учета требований к документированию информационных систем.</t>
  </si>
  <si>
    <t xml:space="preserve">В 2023 году в АО «Петербургская сбытовая компания» внедрена информационная система «Мобильный контролер» для оптимизации работы персонала в части управления заданиями на посещение потребителей (физических лиц), автоматизации процессов организации работ линейных сотрудников компании, сокращения сроков поступления данных о результатах проведенных работ, совершенствования системы контроля выполнения заданий. Параллельно с внедрением проекта ИБ.Пальмира выполнялось наращивание объемов лицевых счетов и приборов учета, по которым осуществляются обходы в системе и формирования требований к модернизации существующих и разработкам новых бизнес-процессов, требования к которым ранее не предъявлялись.  Результатом развития Системы является своевременная адаптация системы в соответствии с изменениями, обусловленными как новыми потребностями функциональных заказчиков, так и изменениями в законодательстве, а также расширение функциональных возможностей системы.
 В случае отказа от развития Системы АО «Петербургская сбытовая компания» не сможет корректно и качественно осуществлять деятельность линейных служб в отношении физических лиц, что приведет к ухудшению качества оказываемых услуг Обществом, а отсутствие реализации таких бизнес-процессов, как самовольное подключение, приведет к снижению получаемой прибыли компании. </t>
  </si>
  <si>
    <t>Развитие Системы планируется путем заключения договора с единственным поставщиком - ООО «СИГМА», являющимся разработчиком решения, и выполнением работ по развитию информационной системы «Мобильный контролер».
Указанная компания обеспечивает соблюдение единого подхода АО «Петербургская сбытовая компания» к технологическим решениям при разработке, развитии, настройке и технической поддержке прикладного программного обеспечения.</t>
  </si>
  <si>
    <t>1. Коммерческое предложение от 03.09.2025 № ИСХ-СМ-250903/-4
1.1 КП_Мобильный контролер 2026_2029.docx</t>
  </si>
  <si>
    <t xml:space="preserve">Расширение функциональных возможностей ИС «Мобильный контролер» планируется обеспечить за счет:
1.	Настройки бизнес-процессов для работы с юридическими лицами;
2.	Реализации новых бизнес-процессов для работы с коммерческими сервисами общества;
3.	Доработки интеграционного взаимодействия с биллинговой системы в части:
-	расширения сервиса по работе с отключением/подключением подачи электрической энергии;
-	разработки решения по актуализации задолженности в ИБ.Пальмира (индивидуальный расчет при поступлении показаний через приложение);
4.	Доработки интеграционного взаимодействия с CRM в части получения материалов из обращения потребителя;
5.	Реализации аналитического сервиса для формирования плановых обходов непосредственно в системе;
6.	Оптимизации интерфейса, включая доработку карточки выполненного задания для осуществления массовых проверок без выгрузки сводного отчета;
7.	Реализации отчетности для подрядных организаций;
8.	Оптимизация работы с картами: построение оптимальных маршрутов контролеров;
9.	Прочих доработок, связанных с изменением регламентов бизнес-процессов. 
В состав работ по развитию системы также  включена доработка необходимой документации на информационную систему, определенной в письме от 12.12.2023 № ИН/КП/ВК/155 
Реализация функционала будет выполняться на основании запросов на изменения с установленной приоритезацией доработок. Приоритезация доработок будет определена функциональным заказчиком при направлении ЗНИ. </t>
  </si>
  <si>
    <t>Q_15.29.10071</t>
  </si>
  <si>
    <t>Развитие системы «Мобильный контролер» в 2029 году, 1 шт. НМА</t>
  </si>
  <si>
    <t>Полная стоимость проекта с учётом двух регионов присутствия - 30 495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</si>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</sst>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9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1">
          <cell r="U51">
            <v>8310635.6300953887</v>
          </cell>
          <cell r="AG51">
            <v>6811996.4181109741</v>
          </cell>
          <cell r="BG51">
            <v>6811996.4181109741</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97" priority="27">
      <formula>ISBLANK($A$4)</formula>
    </cfRule>
  </conditionalFormatting>
  <conditionalFormatting sqref="A7:C7">
    <cfRule type="expression" dxfId="196" priority="21">
      <formula>ISBLANK($A$7)</formula>
    </cfRule>
  </conditionalFormatting>
  <conditionalFormatting sqref="C13:C15 A22:C22">
    <cfRule type="expression" dxfId="195" priority="20">
      <formula>ISBLANK(A13)</formula>
    </cfRule>
  </conditionalFormatting>
  <conditionalFormatting sqref="C16:C17">
    <cfRule type="expression" dxfId="194"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93" priority="15">
      <formula>CELL("защита",A1)</formula>
    </cfRule>
  </conditionalFormatting>
  <conditionalFormatting sqref="A23:F1048576">
    <cfRule type="expression" dxfId="192" priority="16">
      <formula>ISBLANK(A23)</formula>
    </cfRule>
  </conditionalFormatting>
  <conditionalFormatting sqref="D22:F22">
    <cfRule type="expression" dxfId="191" priority="1">
      <formula>CELL("защита",D22)</formula>
    </cfRule>
  </conditionalFormatting>
  <conditionalFormatting sqref="D22:F22">
    <cfRule type="expression" dxfId="19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Q_15.29.10071</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«Мобильный контролер» в 2029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89" priority="4">
      <formula>ISBLANK(C19)</formula>
    </cfRule>
  </conditionalFormatting>
  <conditionalFormatting sqref="A1:XFD1048576">
    <cfRule type="expression" dxfId="18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4" zoomScale="80" zoomScaleNormal="80" zoomScaleSheetLayoutView="80" workbookViewId="0">
      <selection activeCell="C30" sqref="C30"/>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Q_15.29.10071</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«Мобильный контролер» в 2029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115.5" customHeight="1" x14ac:dyDescent="0.25">
      <c r="A20" s="84">
        <v>2</v>
      </c>
      <c r="B20" s="92" t="s">
        <v>107</v>
      </c>
      <c r="C20" s="206" t="s">
        <v>590</v>
      </c>
      <c r="D20" s="64"/>
      <c r="E20" s="64"/>
      <c r="F20" s="64"/>
      <c r="G20" s="64"/>
      <c r="H20" s="65"/>
      <c r="I20" s="65"/>
      <c r="J20" s="65"/>
      <c r="K20" s="65"/>
      <c r="L20" s="65"/>
      <c r="M20" s="65"/>
      <c r="N20" s="65"/>
      <c r="O20" s="65"/>
      <c r="P20" s="65"/>
      <c r="Q20" s="65"/>
      <c r="R20" s="65"/>
      <c r="S20" s="158"/>
      <c r="T20" s="158"/>
      <c r="U20" s="158"/>
    </row>
    <row r="21" spans="1:21" s="157" customFormat="1" ht="90"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25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586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586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87" priority="6">
      <formula>ISBLANK(C20)</formula>
    </cfRule>
  </conditionalFormatting>
  <conditionalFormatting sqref="A1:XFD18 A19:B19 D19:XFD19 A20:XFD23 A24:B24 D24:XFD24 A25:XFD1048576">
    <cfRule type="expression" dxfId="186" priority="5">
      <formula>CELL("защита",A1)</formula>
    </cfRule>
  </conditionalFormatting>
  <conditionalFormatting sqref="C19">
    <cfRule type="expression" dxfId="185" priority="4">
      <formula>ISBLANK(C19)</formula>
    </cfRule>
  </conditionalFormatting>
  <conditionalFormatting sqref="C19">
    <cfRule type="expression" dxfId="184" priority="3">
      <formula>CELL("защита",C19)</formula>
    </cfRule>
  </conditionalFormatting>
  <conditionalFormatting sqref="C24">
    <cfRule type="expression" dxfId="183" priority="2">
      <formula>ISBLANK(C24)</formula>
    </cfRule>
  </conditionalFormatting>
  <conditionalFormatting sqref="C24">
    <cfRule type="expression" dxfId="182"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81" priority="1">
      <formula>CELL("защита",A1)</formula>
    </cfRule>
  </conditionalFormatting>
  <conditionalFormatting sqref="A22:P1048576">
    <cfRule type="expression" dxfId="1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79" priority="1">
      <formula>CELL("защита",A1)</formula>
    </cfRule>
  </conditionalFormatting>
  <conditionalFormatting sqref="A22:O1048576">
    <cfRule type="expression" dxfId="1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77" priority="1">
      <formula>CELL("защита",A1)</formula>
    </cfRule>
  </conditionalFormatting>
  <conditionalFormatting sqref="A21:AO1048576">
    <cfRule type="expression" dxfId="1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75" priority="1">
      <formula>CELL("защита",A1)</formula>
    </cfRule>
  </conditionalFormatting>
  <conditionalFormatting sqref="A21:AK1048576">
    <cfRule type="expression" dxfId="1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3" priority="1">
      <formula>CELL("защита",A1)</formula>
    </cfRule>
  </conditionalFormatting>
  <conditionalFormatting sqref="A21:AM1048576">
    <cfRule type="expression" dxfId="1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1" priority="1">
      <formula>CELL("защита",A1)</formula>
    </cfRule>
  </conditionalFormatting>
  <conditionalFormatting sqref="A21:AO1048576">
    <cfRule type="expression" dxfId="1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69" priority="1">
      <formula>CELL("защита",A1)</formula>
    </cfRule>
  </conditionalFormatting>
  <conditionalFormatting sqref="A21:AK1048576">
    <cfRule type="expression" dxfId="1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Q_15.29.10071</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67" priority="1">
      <formula>CELL("защита",A1)</formula>
    </cfRule>
  </conditionalFormatting>
  <conditionalFormatting sqref="A20:O1048576">
    <cfRule type="expression" dxfId="1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Q_15.29.10071</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Развитие системы «Мобильный контролер» в 2029 году,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47119</v>
      </c>
      <c r="F47" s="205">
        <v>47483</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65" priority="5">
      <formula>CELL("защита",A1)</formula>
    </cfRule>
  </conditionalFormatting>
  <conditionalFormatting sqref="C21:J54">
    <cfRule type="expression" dxfId="164" priority="4">
      <formula>ISBLANK(C21)</formula>
    </cfRule>
  </conditionalFormatting>
  <conditionalFormatting sqref="C21:J54">
    <cfRule type="expression" dxfId="16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J21" activePane="bottomRight" state="frozen"/>
      <selection activeCell="A17" sqref="A17"/>
      <selection pane="topRight" activeCell="E17" sqref="E17"/>
      <selection pane="bottomLeft" activeCell="A21" sqref="A21"/>
      <selection pane="bottomRight" activeCell="N33" sqref="N33"/>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4"/>
      <c r="N1" s="224"/>
      <c r="O1" s="224"/>
      <c r="P1" s="224"/>
      <c r="Q1" s="224"/>
      <c r="R1" s="224"/>
      <c r="S1" s="224"/>
      <c r="T1" s="224"/>
      <c r="U1" s="224"/>
      <c r="V1" s="224"/>
      <c r="W1" s="224"/>
      <c r="X1" s="224"/>
      <c r="Y1" s="181"/>
      <c r="Z1" s="181"/>
      <c r="AA1" s="181"/>
      <c r="AB1" s="181"/>
      <c r="AC1" s="181"/>
      <c r="AD1" s="181"/>
      <c r="AE1" s="181"/>
    </row>
    <row r="2" spans="1:31" x14ac:dyDescent="0.2">
      <c r="A2" s="360" t="s">
        <v>0</v>
      </c>
      <c r="B2" s="360"/>
      <c r="C2" s="360"/>
      <c r="D2" s="360"/>
      <c r="E2" s="360"/>
      <c r="F2" s="360"/>
      <c r="G2" s="360"/>
      <c r="H2" s="360"/>
      <c r="I2" s="360"/>
      <c r="J2" s="360"/>
      <c r="K2" s="360"/>
      <c r="L2" s="360"/>
      <c r="M2" s="225"/>
      <c r="N2" s="225"/>
      <c r="O2" s="225"/>
      <c r="P2" s="225"/>
      <c r="Q2" s="225"/>
      <c r="R2" s="225"/>
      <c r="S2" s="225"/>
      <c r="T2" s="225"/>
      <c r="U2" s="225"/>
      <c r="V2" s="225"/>
      <c r="W2" s="225"/>
      <c r="X2" s="225"/>
      <c r="Y2" s="183"/>
      <c r="Z2" s="183"/>
      <c r="AA2" s="183"/>
      <c r="AB2" s="183"/>
      <c r="AC2" s="183"/>
      <c r="AD2" s="183"/>
      <c r="AE2" s="183"/>
    </row>
    <row r="3" spans="1:31" x14ac:dyDescent="0.2">
      <c r="A3" s="358"/>
      <c r="B3" s="358"/>
      <c r="C3" s="358"/>
      <c r="D3" s="358"/>
      <c r="E3" s="358"/>
      <c r="F3" s="358"/>
      <c r="G3" s="358"/>
      <c r="H3" s="358"/>
      <c r="I3" s="358"/>
      <c r="J3" s="358"/>
      <c r="K3" s="358"/>
      <c r="L3" s="358"/>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62" t="s">
        <v>408</v>
      </c>
      <c r="B5" s="362"/>
      <c r="C5" s="362"/>
      <c r="D5" s="362"/>
      <c r="E5" s="362"/>
      <c r="F5" s="362"/>
      <c r="G5" s="362"/>
      <c r="H5" s="362"/>
      <c r="I5" s="362"/>
      <c r="J5" s="362"/>
      <c r="K5" s="362"/>
      <c r="L5" s="362"/>
      <c r="M5" s="222"/>
      <c r="N5" s="222"/>
      <c r="O5" s="222"/>
      <c r="P5" s="222"/>
      <c r="Q5" s="222"/>
      <c r="R5" s="222"/>
      <c r="S5" s="222"/>
      <c r="T5" s="222"/>
      <c r="U5" s="222"/>
      <c r="V5" s="222"/>
      <c r="W5" s="222"/>
      <c r="X5" s="222"/>
      <c r="Y5" s="184"/>
      <c r="Z5" s="184"/>
      <c r="AA5" s="184"/>
      <c r="AB5" s="184"/>
      <c r="AC5" s="184"/>
      <c r="AD5" s="184"/>
      <c r="AE5" s="184"/>
    </row>
    <row r="6" spans="1:31" x14ac:dyDescent="0.2">
      <c r="A6" s="358"/>
      <c r="B6" s="358"/>
      <c r="C6" s="358"/>
      <c r="D6" s="358"/>
      <c r="E6" s="358"/>
      <c r="F6" s="358"/>
      <c r="G6" s="358"/>
      <c r="H6" s="358"/>
      <c r="I6" s="358"/>
      <c r="J6" s="358"/>
      <c r="K6" s="358"/>
      <c r="L6" s="358"/>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Q_15.29.10071</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62" t="s">
        <v>409</v>
      </c>
      <c r="B8" s="362"/>
      <c r="C8" s="362"/>
      <c r="D8" s="362"/>
      <c r="E8" s="362"/>
      <c r="F8" s="362"/>
      <c r="G8" s="362"/>
      <c r="H8" s="362"/>
      <c r="I8" s="362"/>
      <c r="J8" s="362"/>
      <c r="K8" s="362"/>
      <c r="L8" s="362"/>
      <c r="M8" s="222"/>
      <c r="N8" s="222"/>
      <c r="O8" s="222"/>
      <c r="P8" s="222"/>
      <c r="Q8" s="222"/>
      <c r="R8" s="222"/>
      <c r="S8" s="222"/>
      <c r="T8" s="222"/>
      <c r="U8" s="222"/>
      <c r="V8" s="222"/>
      <c r="W8" s="222"/>
      <c r="X8" s="222"/>
      <c r="Y8" s="184"/>
      <c r="Z8" s="184"/>
      <c r="AA8" s="184"/>
      <c r="AB8" s="184"/>
      <c r="AC8" s="184"/>
      <c r="AD8" s="184"/>
      <c r="AE8" s="184"/>
    </row>
    <row r="9" spans="1:31" x14ac:dyDescent="0.2">
      <c r="A9" s="354"/>
      <c r="B9" s="354"/>
      <c r="C9" s="354"/>
      <c r="D9" s="354"/>
      <c r="E9" s="354"/>
      <c r="F9" s="354"/>
      <c r="G9" s="354"/>
      <c r="H9" s="354"/>
      <c r="I9" s="354"/>
      <c r="J9" s="354"/>
      <c r="K9" s="354"/>
      <c r="L9" s="354"/>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«Мобильный контролер» в 2029 году,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585</v>
      </c>
      <c r="F17" s="371" t="s">
        <v>457</v>
      </c>
      <c r="G17" s="372"/>
      <c r="H17" s="373"/>
      <c r="I17" s="385" t="s">
        <v>565</v>
      </c>
      <c r="J17" s="386"/>
      <c r="K17" s="386"/>
      <c r="L17" s="386"/>
      <c r="M17" s="385" t="s">
        <v>566</v>
      </c>
      <c r="N17" s="386"/>
      <c r="O17" s="386"/>
      <c r="P17" s="386"/>
      <c r="Q17" s="385" t="s">
        <v>567</v>
      </c>
      <c r="R17" s="386"/>
      <c r="S17" s="386"/>
      <c r="T17" s="386"/>
      <c r="U17" s="385" t="s">
        <v>571</v>
      </c>
      <c r="V17" s="386"/>
      <c r="W17" s="386"/>
      <c r="X17" s="386"/>
      <c r="Y17" s="385" t="s">
        <v>586</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7" t="s">
        <v>463</v>
      </c>
      <c r="D19" s="237" t="s">
        <v>462</v>
      </c>
      <c r="E19" s="370"/>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3"/>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8.3106356300953887</v>
      </c>
      <c r="D21" s="209">
        <f t="shared" ref="D21:H21" si="1">SUM(D22:D25)</f>
        <v>8.3106356300953887</v>
      </c>
      <c r="E21" s="209">
        <f t="shared" si="1"/>
        <v>0</v>
      </c>
      <c r="F21" s="209">
        <f t="shared" si="1"/>
        <v>8.3106356300953887</v>
      </c>
      <c r="G21" s="209">
        <f t="shared" si="1"/>
        <v>8.3106356300953887</v>
      </c>
      <c r="H21" s="209">
        <f t="shared" si="1"/>
        <v>8.3106356300953887</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18" t="str">
        <f t="shared" ref="O21:R21" si="5">O24</f>
        <v>нд</v>
      </c>
      <c r="P21" s="218" t="str">
        <f t="shared" si="5"/>
        <v>нд</v>
      </c>
      <c r="Q21" s="218" t="str">
        <f t="shared" si="5"/>
        <v>нд</v>
      </c>
      <c r="R21" s="218" t="str">
        <f t="shared" si="5"/>
        <v>нд</v>
      </c>
      <c r="S21" s="218" t="str">
        <f t="shared" ref="S21:V21" si="6">S24</f>
        <v>нд</v>
      </c>
      <c r="T21" s="218" t="str">
        <f t="shared" si="6"/>
        <v>нд</v>
      </c>
      <c r="U21" s="218" t="str">
        <f t="shared" si="6"/>
        <v>нд</v>
      </c>
      <c r="V21" s="218" t="str">
        <f t="shared" si="6"/>
        <v>нд</v>
      </c>
      <c r="W21" s="218" t="str">
        <f t="shared" ref="W21:Y21" si="7">W24</f>
        <v>нд</v>
      </c>
      <c r="X21" s="218" t="str">
        <f t="shared" si="7"/>
        <v>нд</v>
      </c>
      <c r="Y21" s="209">
        <f t="shared" ref="W21:Y21" si="8">SUM(Y22:Y25)</f>
        <v>8.3106356300953887</v>
      </c>
      <c r="Z21" s="218" t="s">
        <v>436</v>
      </c>
      <c r="AA21" s="218" t="s">
        <v>436</v>
      </c>
      <c r="AB21" s="218" t="s">
        <v>436</v>
      </c>
      <c r="AC21" s="209">
        <f t="shared" ref="AC21:AD21" si="9">SUM(AC22:AC25)</f>
        <v>8.3106356300953887</v>
      </c>
      <c r="AD21" s="209">
        <f t="shared" si="9"/>
        <v>8.3106356300953887</v>
      </c>
      <c r="AE21" s="209" t="s">
        <v>589</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6.811996418110974</v>
      </c>
      <c r="D24" s="210">
        <f>AD24</f>
        <v>6.811996418110974</v>
      </c>
      <c r="E24" s="210">
        <v>0</v>
      </c>
      <c r="F24" s="210">
        <f>C24</f>
        <v>6.811996418110974</v>
      </c>
      <c r="G24" s="210">
        <f>C24</f>
        <v>6.811996418110974</v>
      </c>
      <c r="H24" s="210">
        <f>D24</f>
        <v>6.811996418110974</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t="s">
        <v>436</v>
      </c>
      <c r="V24" s="219" t="s">
        <v>436</v>
      </c>
      <c r="W24" s="219" t="s">
        <v>436</v>
      </c>
      <c r="X24" s="219" t="s">
        <v>436</v>
      </c>
      <c r="Y24" s="219">
        <f>Y30</f>
        <v>6.811996418110974</v>
      </c>
      <c r="Z24" s="219" t="s">
        <v>436</v>
      </c>
      <c r="AA24" s="219" t="s">
        <v>436</v>
      </c>
      <c r="AB24" s="219" t="s">
        <v>436</v>
      </c>
      <c r="AC24" s="210">
        <f>SUM(M24,Q24,U24,Y24)</f>
        <v>6.811996418110974</v>
      </c>
      <c r="AD24" s="210">
        <f>SUM(O24,S24,W24,Y24)</f>
        <v>6.811996418110974</v>
      </c>
      <c r="AE24" s="210" t="s">
        <v>436</v>
      </c>
    </row>
    <row r="25" spans="1:33" ht="12.75" x14ac:dyDescent="0.2">
      <c r="A25" s="187" t="s">
        <v>58</v>
      </c>
      <c r="B25" s="189" t="s">
        <v>479</v>
      </c>
      <c r="C25" s="210">
        <f>AC25</f>
        <v>1.4986392119844147</v>
      </c>
      <c r="D25" s="210">
        <f>AD25</f>
        <v>1.4986392119844147</v>
      </c>
      <c r="E25" s="210">
        <v>0</v>
      </c>
      <c r="F25" s="210">
        <f>C25</f>
        <v>1.4986392119844147</v>
      </c>
      <c r="G25" s="210">
        <f>C25</f>
        <v>1.4986392119844147</v>
      </c>
      <c r="H25" s="210">
        <f>D25</f>
        <v>1.4986392119844147</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
        <v>436</v>
      </c>
      <c r="V25" s="219" t="s">
        <v>436</v>
      </c>
      <c r="W25" s="219" t="s">
        <v>436</v>
      </c>
      <c r="X25" s="219" t="s">
        <v>436</v>
      </c>
      <c r="Y25" s="219">
        <f>[3]ЛО!$U$51/1000000-Y24</f>
        <v>1.4986392119844147</v>
      </c>
      <c r="Z25" s="219" t="s">
        <v>436</v>
      </c>
      <c r="AA25" s="219" t="s">
        <v>436</v>
      </c>
      <c r="AB25" s="219" t="s">
        <v>436</v>
      </c>
      <c r="AC25" s="210">
        <f>SUM(M25,Q25,U25,Y25)</f>
        <v>1.4986392119844147</v>
      </c>
      <c r="AD25" s="210">
        <f>SUM(O25,S25,W25,Y25)</f>
        <v>1.4986392119844147</v>
      </c>
      <c r="AE25" s="210" t="s">
        <v>436</v>
      </c>
    </row>
    <row r="26" spans="1:33" s="201" customFormat="1" ht="24" x14ac:dyDescent="0.2">
      <c r="A26" s="164" t="s">
        <v>14</v>
      </c>
      <c r="B26" s="200" t="s">
        <v>480</v>
      </c>
      <c r="C26" s="209">
        <f t="shared" ref="C26:AD26" si="10">SUM(C27:C30)</f>
        <v>6.811996418110974</v>
      </c>
      <c r="D26" s="209">
        <f t="shared" si="10"/>
        <v>6.811996418110974</v>
      </c>
      <c r="E26" s="209">
        <f t="shared" si="10"/>
        <v>0</v>
      </c>
      <c r="F26" s="209">
        <f t="shared" si="10"/>
        <v>6.811996418110974</v>
      </c>
      <c r="G26" s="209">
        <f t="shared" si="10"/>
        <v>6.811996418110974</v>
      </c>
      <c r="H26" s="209">
        <f t="shared" si="10"/>
        <v>6.811996418110974</v>
      </c>
      <c r="I26" s="209">
        <f t="shared" ref="I26" si="11">SUM(I27:I30)</f>
        <v>0</v>
      </c>
      <c r="J26" s="209">
        <f t="shared" si="10"/>
        <v>0</v>
      </c>
      <c r="K26" s="209">
        <f t="shared" ref="K26:N26" si="12">SUM(K27:K30)</f>
        <v>0</v>
      </c>
      <c r="L26" s="209">
        <f t="shared" si="12"/>
        <v>0</v>
      </c>
      <c r="M26" s="209">
        <f t="shared" ref="M26" si="13">SUM(M27:M30)</f>
        <v>0</v>
      </c>
      <c r="N26" s="209">
        <f t="shared" si="12"/>
        <v>0</v>
      </c>
      <c r="O26" s="209">
        <f t="shared" ref="O26:R26" si="14">SUM(O27:O30)</f>
        <v>0</v>
      </c>
      <c r="P26" s="209">
        <f t="shared" si="14"/>
        <v>0</v>
      </c>
      <c r="Q26" s="209">
        <f t="shared" si="14"/>
        <v>0</v>
      </c>
      <c r="R26" s="209">
        <f t="shared" si="14"/>
        <v>0</v>
      </c>
      <c r="S26" s="209">
        <f t="shared" si="10"/>
        <v>0</v>
      </c>
      <c r="T26" s="209">
        <f t="shared" si="10"/>
        <v>0</v>
      </c>
      <c r="U26" s="209">
        <f t="shared" si="10"/>
        <v>0</v>
      </c>
      <c r="V26" s="209">
        <f t="shared" si="10"/>
        <v>0</v>
      </c>
      <c r="W26" s="209">
        <f t="shared" ref="W26:Y26" si="15">SUM(W27:W30)</f>
        <v>0</v>
      </c>
      <c r="X26" s="209">
        <f t="shared" si="15"/>
        <v>0</v>
      </c>
      <c r="Y26" s="209">
        <f t="shared" si="15"/>
        <v>6.811996418110974</v>
      </c>
      <c r="Z26" s="209">
        <f t="shared" si="10"/>
        <v>0</v>
      </c>
      <c r="AA26" s="209">
        <f t="shared" si="10"/>
        <v>0</v>
      </c>
      <c r="AB26" s="209">
        <f t="shared" si="10"/>
        <v>0</v>
      </c>
      <c r="AC26" s="209">
        <f t="shared" si="10"/>
        <v>6.811996418110974</v>
      </c>
      <c r="AD26" s="209">
        <f t="shared" si="10"/>
        <v>6.811996418110974</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6">SUM(M29,Q29,U29,Y29)</f>
        <v>0</v>
      </c>
      <c r="AD29" s="210">
        <f t="shared" ref="AD29:AD30" si="17">SUM(O29,S29,W29,Y29)</f>
        <v>0</v>
      </c>
      <c r="AE29" s="210" t="s">
        <v>436</v>
      </c>
    </row>
    <row r="30" spans="1:33" ht="12.75" x14ac:dyDescent="0.2">
      <c r="A30" s="187" t="s">
        <v>485</v>
      </c>
      <c r="B30" s="188" t="s">
        <v>486</v>
      </c>
      <c r="C30" s="210">
        <f>AC30</f>
        <v>6.811996418110974</v>
      </c>
      <c r="D30" s="210">
        <f>AD30</f>
        <v>6.811996418110974</v>
      </c>
      <c r="E30" s="210">
        <v>0</v>
      </c>
      <c r="F30" s="210">
        <f>C30</f>
        <v>6.811996418110974</v>
      </c>
      <c r="G30" s="210">
        <f>C30</f>
        <v>6.811996418110974</v>
      </c>
      <c r="H30" s="210">
        <f>D30</f>
        <v>6.811996418110974</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t="s">
        <v>436</v>
      </c>
      <c r="V30" s="219" t="s">
        <v>436</v>
      </c>
      <c r="W30" s="219" t="s">
        <v>436</v>
      </c>
      <c r="X30" s="219" t="s">
        <v>436</v>
      </c>
      <c r="Y30" s="219">
        <f>[3]ЛО!$AG$51/1000000</f>
        <v>6.811996418110974</v>
      </c>
      <c r="Z30" s="219" t="s">
        <v>436</v>
      </c>
      <c r="AA30" s="219" t="s">
        <v>436</v>
      </c>
      <c r="AB30" s="219" t="s">
        <v>436</v>
      </c>
      <c r="AC30" s="210">
        <f t="shared" si="16"/>
        <v>6.811996418110974</v>
      </c>
      <c r="AD30" s="210">
        <f t="shared" si="17"/>
        <v>6.811996418110974</v>
      </c>
      <c r="AE30" s="210" t="s">
        <v>436</v>
      </c>
    </row>
    <row r="31" spans="1:33" s="201" customFormat="1" ht="48" x14ac:dyDescent="0.2">
      <c r="A31" s="164" t="s">
        <v>13</v>
      </c>
      <c r="B31" s="200" t="s">
        <v>487</v>
      </c>
      <c r="C31" s="209">
        <f>C26</f>
        <v>6.811996418110974</v>
      </c>
      <c r="D31" s="209">
        <f t="shared" ref="D31:I31" si="18">D26</f>
        <v>6.811996418110974</v>
      </c>
      <c r="E31" s="209">
        <f t="shared" si="18"/>
        <v>0</v>
      </c>
      <c r="F31" s="209">
        <f t="shared" si="18"/>
        <v>6.811996418110974</v>
      </c>
      <c r="G31" s="209">
        <f t="shared" si="18"/>
        <v>6.811996418110974</v>
      </c>
      <c r="H31" s="209">
        <f t="shared" si="18"/>
        <v>6.811996418110974</v>
      </c>
      <c r="I31" s="218">
        <f t="shared" si="18"/>
        <v>0</v>
      </c>
      <c r="J31" s="218">
        <f t="shared" ref="J31:AE35" si="19">J26</f>
        <v>0</v>
      </c>
      <c r="K31" s="218">
        <f t="shared" ref="K31:N31" si="20">K26</f>
        <v>0</v>
      </c>
      <c r="L31" s="218">
        <f t="shared" si="20"/>
        <v>0</v>
      </c>
      <c r="M31" s="218">
        <f t="shared" ref="M31" si="21">M26</f>
        <v>0</v>
      </c>
      <c r="N31" s="218">
        <f t="shared" si="20"/>
        <v>0</v>
      </c>
      <c r="O31" s="218">
        <f t="shared" ref="O31:R35" si="22">O26</f>
        <v>0</v>
      </c>
      <c r="P31" s="218">
        <f t="shared" si="22"/>
        <v>0</v>
      </c>
      <c r="Q31" s="218">
        <f t="shared" si="22"/>
        <v>0</v>
      </c>
      <c r="R31" s="218">
        <f t="shared" ref="R31" si="23">R26</f>
        <v>0</v>
      </c>
      <c r="S31" s="218">
        <f t="shared" ref="S31:W31" si="24">S26</f>
        <v>0</v>
      </c>
      <c r="T31" s="218">
        <f t="shared" si="24"/>
        <v>0</v>
      </c>
      <c r="U31" s="218">
        <f t="shared" si="24"/>
        <v>0</v>
      </c>
      <c r="V31" s="218">
        <f t="shared" si="24"/>
        <v>0</v>
      </c>
      <c r="W31" s="218">
        <f t="shared" ref="W31:Y31" si="25">W26</f>
        <v>0</v>
      </c>
      <c r="X31" s="218">
        <f t="shared" si="25"/>
        <v>0</v>
      </c>
      <c r="Y31" s="218">
        <f t="shared" si="25"/>
        <v>6.811996418110974</v>
      </c>
      <c r="Z31" s="218" t="s">
        <v>436</v>
      </c>
      <c r="AA31" s="218" t="s">
        <v>436</v>
      </c>
      <c r="AB31" s="218" t="s">
        <v>436</v>
      </c>
      <c r="AC31" s="209">
        <f t="shared" ref="AC31:AD35" si="26">AC26</f>
        <v>6.811996418110974</v>
      </c>
      <c r="AD31" s="209">
        <f t="shared" si="26"/>
        <v>6.811996418110974</v>
      </c>
      <c r="AE31" s="209" t="str">
        <f t="shared" si="19"/>
        <v>Новый проект</v>
      </c>
    </row>
    <row r="32" spans="1:33" ht="12.75" x14ac:dyDescent="0.2">
      <c r="A32" s="187" t="s">
        <v>54</v>
      </c>
      <c r="B32" s="188" t="s">
        <v>481</v>
      </c>
      <c r="C32" s="210" t="str">
        <f t="shared" ref="C32:I35" si="27">C27</f>
        <v>нд</v>
      </c>
      <c r="D32" s="210" t="str">
        <f t="shared" si="27"/>
        <v>нд</v>
      </c>
      <c r="E32" s="210" t="str">
        <f t="shared" si="27"/>
        <v>нд</v>
      </c>
      <c r="F32" s="210" t="str">
        <f t="shared" si="27"/>
        <v>нд</v>
      </c>
      <c r="G32" s="210" t="str">
        <f t="shared" si="27"/>
        <v>нд</v>
      </c>
      <c r="H32" s="210" t="str">
        <f t="shared" si="27"/>
        <v>нд</v>
      </c>
      <c r="I32" s="219" t="str">
        <f t="shared" si="27"/>
        <v>нд</v>
      </c>
      <c r="J32" s="219" t="str">
        <f t="shared" si="19"/>
        <v>нд</v>
      </c>
      <c r="K32" s="219" t="str">
        <f t="shared" ref="K32:N32" si="28">K27</f>
        <v>нд</v>
      </c>
      <c r="L32" s="219" t="str">
        <f t="shared" si="28"/>
        <v>нд</v>
      </c>
      <c r="M32" s="219" t="str">
        <f t="shared" ref="M32" si="29">M27</f>
        <v>нд</v>
      </c>
      <c r="N32" s="219" t="str">
        <f t="shared" si="28"/>
        <v>нд</v>
      </c>
      <c r="O32" s="219" t="str">
        <f t="shared" si="22"/>
        <v>нд</v>
      </c>
      <c r="P32" s="219" t="str">
        <f t="shared" si="22"/>
        <v>нд</v>
      </c>
      <c r="Q32" s="219" t="str">
        <f t="shared" si="22"/>
        <v>нд</v>
      </c>
      <c r="R32" s="219" t="str">
        <f t="shared" ref="R32" si="30">R27</f>
        <v>нд</v>
      </c>
      <c r="S32" s="219" t="str">
        <f t="shared" ref="S32:W32" si="31">S27</f>
        <v>нд</v>
      </c>
      <c r="T32" s="219" t="str">
        <f t="shared" si="31"/>
        <v>нд</v>
      </c>
      <c r="U32" s="219" t="str">
        <f t="shared" si="31"/>
        <v>нд</v>
      </c>
      <c r="V32" s="219" t="str">
        <f t="shared" si="31"/>
        <v>нд</v>
      </c>
      <c r="W32" s="219" t="str">
        <f t="shared" ref="W32:Y32" si="32">W27</f>
        <v>нд</v>
      </c>
      <c r="X32" s="219" t="str">
        <f t="shared" si="32"/>
        <v>нд</v>
      </c>
      <c r="Y32" s="219" t="str">
        <f t="shared" si="32"/>
        <v>нд</v>
      </c>
      <c r="Z32" s="219" t="s">
        <v>436</v>
      </c>
      <c r="AA32" s="219" t="s">
        <v>436</v>
      </c>
      <c r="AB32" s="219" t="s">
        <v>436</v>
      </c>
      <c r="AC32" s="210" t="str">
        <f t="shared" si="26"/>
        <v>нд</v>
      </c>
      <c r="AD32" s="210" t="str">
        <f t="shared" si="26"/>
        <v>нд</v>
      </c>
      <c r="AE32" s="210" t="str">
        <f t="shared" ref="AE32:AE35" si="33">AE27</f>
        <v>нд</v>
      </c>
    </row>
    <row r="33" spans="1:31" ht="12.75" x14ac:dyDescent="0.2">
      <c r="A33" s="187" t="s">
        <v>53</v>
      </c>
      <c r="B33" s="188" t="s">
        <v>482</v>
      </c>
      <c r="C33" s="210" t="str">
        <f t="shared" si="27"/>
        <v>нд</v>
      </c>
      <c r="D33" s="210" t="str">
        <f t="shared" si="27"/>
        <v>нд</v>
      </c>
      <c r="E33" s="210" t="str">
        <f t="shared" si="27"/>
        <v>нд</v>
      </c>
      <c r="F33" s="210" t="str">
        <f t="shared" si="27"/>
        <v>нд</v>
      </c>
      <c r="G33" s="210" t="str">
        <f t="shared" si="27"/>
        <v>нд</v>
      </c>
      <c r="H33" s="210" t="str">
        <f t="shared" si="27"/>
        <v>нд</v>
      </c>
      <c r="I33" s="219" t="str">
        <f t="shared" si="27"/>
        <v>нд</v>
      </c>
      <c r="J33" s="219" t="str">
        <f t="shared" si="19"/>
        <v>нд</v>
      </c>
      <c r="K33" s="219" t="str">
        <f t="shared" ref="K33:N33" si="34">K28</f>
        <v>нд</v>
      </c>
      <c r="L33" s="219" t="str">
        <f t="shared" si="34"/>
        <v>нд</v>
      </c>
      <c r="M33" s="219" t="str">
        <f t="shared" ref="M33" si="35">M28</f>
        <v>нд</v>
      </c>
      <c r="N33" s="219" t="str">
        <f t="shared" si="34"/>
        <v>нд</v>
      </c>
      <c r="O33" s="219" t="str">
        <f t="shared" si="22"/>
        <v>нд</v>
      </c>
      <c r="P33" s="219" t="str">
        <f t="shared" si="22"/>
        <v>нд</v>
      </c>
      <c r="Q33" s="219" t="str">
        <f t="shared" si="22"/>
        <v>нд</v>
      </c>
      <c r="R33" s="219" t="str">
        <f t="shared" ref="R33" si="36">R28</f>
        <v>нд</v>
      </c>
      <c r="S33" s="219" t="str">
        <f t="shared" ref="S33:W33" si="37">S28</f>
        <v>нд</v>
      </c>
      <c r="T33" s="219" t="str">
        <f t="shared" si="37"/>
        <v>нд</v>
      </c>
      <c r="U33" s="219" t="str">
        <f t="shared" si="37"/>
        <v>нд</v>
      </c>
      <c r="V33" s="219" t="str">
        <f t="shared" si="37"/>
        <v>нд</v>
      </c>
      <c r="W33" s="219" t="str">
        <f t="shared" ref="W33:Y33" si="38">W28</f>
        <v>нд</v>
      </c>
      <c r="X33" s="219" t="str">
        <f t="shared" si="38"/>
        <v>нд</v>
      </c>
      <c r="Y33" s="219" t="str">
        <f t="shared" si="38"/>
        <v>нд</v>
      </c>
      <c r="Z33" s="219" t="s">
        <v>436</v>
      </c>
      <c r="AA33" s="219" t="s">
        <v>436</v>
      </c>
      <c r="AB33" s="219" t="s">
        <v>436</v>
      </c>
      <c r="AC33" s="210" t="str">
        <f t="shared" si="26"/>
        <v>нд</v>
      </c>
      <c r="AD33" s="210" t="str">
        <f t="shared" si="26"/>
        <v>нд</v>
      </c>
      <c r="AE33" s="210" t="str">
        <f t="shared" si="33"/>
        <v>нд</v>
      </c>
    </row>
    <row r="34" spans="1:31" ht="12.75" x14ac:dyDescent="0.2">
      <c r="A34" s="187" t="s">
        <v>52</v>
      </c>
      <c r="B34" s="188" t="s">
        <v>484</v>
      </c>
      <c r="C34" s="210">
        <f t="shared" si="27"/>
        <v>0</v>
      </c>
      <c r="D34" s="210">
        <f t="shared" si="27"/>
        <v>0</v>
      </c>
      <c r="E34" s="210">
        <f t="shared" si="27"/>
        <v>0</v>
      </c>
      <c r="F34" s="210">
        <f t="shared" si="27"/>
        <v>0</v>
      </c>
      <c r="G34" s="210" t="str">
        <f t="shared" si="27"/>
        <v>нд</v>
      </c>
      <c r="H34" s="210" t="str">
        <f t="shared" si="27"/>
        <v>нд</v>
      </c>
      <c r="I34" s="219" t="str">
        <f t="shared" si="27"/>
        <v>нд</v>
      </c>
      <c r="J34" s="219" t="str">
        <f t="shared" si="19"/>
        <v>нд</v>
      </c>
      <c r="K34" s="219" t="str">
        <f t="shared" ref="K34:N34" si="39">K29</f>
        <v>нд</v>
      </c>
      <c r="L34" s="219" t="str">
        <f t="shared" si="39"/>
        <v>нд</v>
      </c>
      <c r="M34" s="219" t="str">
        <f t="shared" ref="M34" si="40">M29</f>
        <v>нд</v>
      </c>
      <c r="N34" s="219" t="str">
        <f t="shared" si="39"/>
        <v>нд</v>
      </c>
      <c r="O34" s="219" t="str">
        <f t="shared" si="22"/>
        <v>нд</v>
      </c>
      <c r="P34" s="219" t="str">
        <f t="shared" si="22"/>
        <v>нд</v>
      </c>
      <c r="Q34" s="219" t="str">
        <f t="shared" si="22"/>
        <v>нд</v>
      </c>
      <c r="R34" s="219" t="str">
        <f t="shared" ref="R34" si="41">R29</f>
        <v>нд</v>
      </c>
      <c r="S34" s="219" t="str">
        <f t="shared" ref="S34:W34" si="42">S29</f>
        <v>нд</v>
      </c>
      <c r="T34" s="219" t="str">
        <f t="shared" si="42"/>
        <v>нд</v>
      </c>
      <c r="U34" s="219" t="str">
        <f t="shared" si="42"/>
        <v>нд</v>
      </c>
      <c r="V34" s="219" t="str">
        <f t="shared" si="42"/>
        <v>нд</v>
      </c>
      <c r="W34" s="219" t="str">
        <f t="shared" ref="W34:Y34" si="43">W29</f>
        <v>нд</v>
      </c>
      <c r="X34" s="219" t="str">
        <f t="shared" si="43"/>
        <v>нд</v>
      </c>
      <c r="Y34" s="219" t="str">
        <f t="shared" si="43"/>
        <v>нд</v>
      </c>
      <c r="Z34" s="219" t="s">
        <v>436</v>
      </c>
      <c r="AA34" s="219" t="s">
        <v>436</v>
      </c>
      <c r="AB34" s="219" t="s">
        <v>436</v>
      </c>
      <c r="AC34" s="210">
        <f t="shared" si="26"/>
        <v>0</v>
      </c>
      <c r="AD34" s="210">
        <f t="shared" si="26"/>
        <v>0</v>
      </c>
      <c r="AE34" s="210" t="str">
        <f t="shared" si="33"/>
        <v>нд</v>
      </c>
    </row>
    <row r="35" spans="1:31" ht="12.75" x14ac:dyDescent="0.2">
      <c r="A35" s="187" t="s">
        <v>51</v>
      </c>
      <c r="B35" s="188" t="s">
        <v>486</v>
      </c>
      <c r="C35" s="210">
        <f t="shared" si="27"/>
        <v>6.811996418110974</v>
      </c>
      <c r="D35" s="210">
        <f t="shared" si="27"/>
        <v>6.811996418110974</v>
      </c>
      <c r="E35" s="210">
        <f t="shared" si="27"/>
        <v>0</v>
      </c>
      <c r="F35" s="210">
        <f t="shared" si="27"/>
        <v>6.811996418110974</v>
      </c>
      <c r="G35" s="210">
        <f t="shared" si="27"/>
        <v>6.811996418110974</v>
      </c>
      <c r="H35" s="210">
        <f t="shared" si="27"/>
        <v>6.811996418110974</v>
      </c>
      <c r="I35" s="219" t="str">
        <f t="shared" si="27"/>
        <v>нд</v>
      </c>
      <c r="J35" s="219" t="str">
        <f t="shared" si="19"/>
        <v>нд</v>
      </c>
      <c r="K35" s="219" t="str">
        <f t="shared" ref="K35:N35" si="44">K30</f>
        <v>нд</v>
      </c>
      <c r="L35" s="219" t="str">
        <f t="shared" si="44"/>
        <v>нд</v>
      </c>
      <c r="M35" s="219" t="str">
        <f t="shared" ref="M35" si="45">M30</f>
        <v>нд</v>
      </c>
      <c r="N35" s="219" t="str">
        <f t="shared" si="44"/>
        <v>нд</v>
      </c>
      <c r="O35" s="219" t="str">
        <f t="shared" si="22"/>
        <v>нд</v>
      </c>
      <c r="P35" s="219" t="str">
        <f t="shared" si="22"/>
        <v>нд</v>
      </c>
      <c r="Q35" s="219" t="str">
        <f t="shared" si="22"/>
        <v>нд</v>
      </c>
      <c r="R35" s="219" t="str">
        <f t="shared" si="22"/>
        <v>нд</v>
      </c>
      <c r="S35" s="219" t="str">
        <f t="shared" ref="S35:W35" si="46">S30</f>
        <v>нд</v>
      </c>
      <c r="T35" s="219" t="str">
        <f t="shared" si="46"/>
        <v>нд</v>
      </c>
      <c r="U35" s="219" t="str">
        <f t="shared" si="46"/>
        <v>нд</v>
      </c>
      <c r="V35" s="219" t="str">
        <f t="shared" si="46"/>
        <v>нд</v>
      </c>
      <c r="W35" s="219" t="str">
        <f t="shared" ref="W35:Y35" si="47">W30</f>
        <v>нд</v>
      </c>
      <c r="X35" s="219" t="str">
        <f t="shared" si="47"/>
        <v>нд</v>
      </c>
      <c r="Y35" s="219">
        <f t="shared" si="47"/>
        <v>6.811996418110974</v>
      </c>
      <c r="Z35" s="219" t="s">
        <v>436</v>
      </c>
      <c r="AA35" s="219" t="s">
        <v>436</v>
      </c>
      <c r="AB35" s="219" t="s">
        <v>436</v>
      </c>
      <c r="AC35" s="210">
        <f t="shared" si="26"/>
        <v>6.811996418110974</v>
      </c>
      <c r="AD35" s="210">
        <f t="shared" si="26"/>
        <v>6.811996418110974</v>
      </c>
      <c r="AE35" s="210" t="str">
        <f t="shared" si="33"/>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6.811996418110974</v>
      </c>
      <c r="D68" s="209">
        <f>AD68</f>
        <v>6.811996418110974</v>
      </c>
      <c r="E68" s="209">
        <v>0</v>
      </c>
      <c r="F68" s="209">
        <f>C68</f>
        <v>6.811996418110974</v>
      </c>
      <c r="G68" s="209">
        <f>C68</f>
        <v>6.811996418110974</v>
      </c>
      <c r="H68" s="209">
        <f>D68</f>
        <v>6.811996418110974</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t="s">
        <v>436</v>
      </c>
      <c r="V68" s="218" t="s">
        <v>436</v>
      </c>
      <c r="W68" s="218" t="s">
        <v>436</v>
      </c>
      <c r="X68" s="218" t="s">
        <v>436</v>
      </c>
      <c r="Y68" s="218">
        <f>[3]ЛО!$BG$51/1000000</f>
        <v>6.811996418110974</v>
      </c>
      <c r="Z68" s="218" t="s">
        <v>436</v>
      </c>
      <c r="AA68" s="218" t="s">
        <v>436</v>
      </c>
      <c r="AB68" s="218" t="s">
        <v>436</v>
      </c>
      <c r="AC68" s="209">
        <f>SUM(M68,Q68,U68,Y68)</f>
        <v>6.811996418110974</v>
      </c>
      <c r="AD68" s="209">
        <f>SUM(O68,S68,W68,Y68)</f>
        <v>6.811996418110974</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R69" si="48">I70</f>
        <v>нд</v>
      </c>
      <c r="J69" s="218" t="str">
        <f t="shared" si="48"/>
        <v>нд</v>
      </c>
      <c r="K69" s="218" t="str">
        <f t="shared" si="48"/>
        <v>нд</v>
      </c>
      <c r="L69" s="218" t="str">
        <f t="shared" si="48"/>
        <v>нд</v>
      </c>
      <c r="M69" s="218" t="str">
        <f t="shared" si="48"/>
        <v>нд</v>
      </c>
      <c r="N69" s="218" t="str">
        <f t="shared" si="48"/>
        <v>нд</v>
      </c>
      <c r="O69" s="218" t="str">
        <f t="shared" si="48"/>
        <v>нд</v>
      </c>
      <c r="P69" s="218" t="str">
        <f t="shared" si="48"/>
        <v>нд</v>
      </c>
      <c r="Q69" s="218" t="str">
        <f t="shared" si="48"/>
        <v>нд</v>
      </c>
      <c r="R69" s="218" t="str">
        <f t="shared" si="48"/>
        <v>нд</v>
      </c>
      <c r="S69" s="218" t="str">
        <f t="shared" ref="S69:Y69" si="49">S70</f>
        <v>нд</v>
      </c>
      <c r="T69" s="218" t="str">
        <f t="shared" si="49"/>
        <v>нд</v>
      </c>
      <c r="U69" s="218" t="str">
        <f t="shared" si="49"/>
        <v>нд</v>
      </c>
      <c r="V69" s="218" t="str">
        <f t="shared" si="49"/>
        <v>нд</v>
      </c>
      <c r="W69" s="218" t="str">
        <f t="shared" si="49"/>
        <v>нд</v>
      </c>
      <c r="X69" s="218" t="str">
        <f t="shared" si="49"/>
        <v>нд</v>
      </c>
      <c r="Y69" s="218" t="str">
        <f t="shared" si="49"/>
        <v>нд</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162" priority="236">
      <formula>CELL("защита",A1)</formula>
    </cfRule>
  </conditionalFormatting>
  <conditionalFormatting sqref="Y1:Y14">
    <cfRule type="expression" dxfId="161" priority="235">
      <formula>CELL("защита",Y1)</formula>
    </cfRule>
  </conditionalFormatting>
  <conditionalFormatting sqref="Z1:Z14">
    <cfRule type="expression" dxfId="160" priority="234">
      <formula>CELL("защита",Z1)</formula>
    </cfRule>
  </conditionalFormatting>
  <conditionalFormatting sqref="AA1:AA14">
    <cfRule type="expression" dxfId="159" priority="233">
      <formula>CELL("защита",AA1)</formula>
    </cfRule>
  </conditionalFormatting>
  <conditionalFormatting sqref="AB1:AB14">
    <cfRule type="expression" dxfId="158" priority="232">
      <formula>CELL("защита",AB1)</formula>
    </cfRule>
  </conditionalFormatting>
  <conditionalFormatting sqref="AE21:AE90">
    <cfRule type="expression" dxfId="157" priority="230">
      <formula>CELL("защита",AE21)</formula>
    </cfRule>
  </conditionalFormatting>
  <conditionalFormatting sqref="AE21:AE90">
    <cfRule type="expression" dxfId="156" priority="231">
      <formula>ISBLANK(AE21)</formula>
    </cfRule>
  </conditionalFormatting>
  <conditionalFormatting sqref="J21:J23 J27:J90 J25">
    <cfRule type="expression" dxfId="155" priority="158">
      <formula>CELL("защита",J21)</formula>
    </cfRule>
  </conditionalFormatting>
  <conditionalFormatting sqref="J21:J23 J27:J90 J25">
    <cfRule type="expression" dxfId="154" priority="159">
      <formula>ISBLANK(J21)</formula>
    </cfRule>
  </conditionalFormatting>
  <conditionalFormatting sqref="AC20:AD20">
    <cfRule type="expression" dxfId="153" priority="157">
      <formula>CELL("защита",AC20)</formula>
    </cfRule>
  </conditionalFormatting>
  <conditionalFormatting sqref="AC70:AD90 AC21:AD25 AC27:AD68 U69:AD69">
    <cfRule type="expression" dxfId="152" priority="155">
      <formula>CELL("защита",U21)</formula>
    </cfRule>
  </conditionalFormatting>
  <conditionalFormatting sqref="AC70:AD90 AC21:AD25 AC27:AD68 U69:AD69">
    <cfRule type="expression" dxfId="151" priority="156">
      <formula>ISBLANK(U21)</formula>
    </cfRule>
  </conditionalFormatting>
  <conditionalFormatting sqref="U21:AB25 U70:AB90 U27:AB68">
    <cfRule type="expression" dxfId="150" priority="149">
      <formula>CELL("защита",U21)</formula>
    </cfRule>
  </conditionalFormatting>
  <conditionalFormatting sqref="U21:AB25 U70:AB90 U27:AB68">
    <cfRule type="expression" dxfId="149" priority="150">
      <formula>ISBLANK(U21)</formula>
    </cfRule>
  </conditionalFormatting>
  <conditionalFormatting sqref="C20:H20">
    <cfRule type="expression" dxfId="148" priority="148">
      <formula>CELL("защита",C20)</formula>
    </cfRule>
  </conditionalFormatting>
  <conditionalFormatting sqref="C21:H25 C27:H90">
    <cfRule type="expression" dxfId="147" priority="146">
      <formula>CELL("защита",C21)</formula>
    </cfRule>
  </conditionalFormatting>
  <conditionalFormatting sqref="C21:H25 C27:H90">
    <cfRule type="expression" dxfId="146" priority="147">
      <formula>ISBLANK(C21)</formula>
    </cfRule>
  </conditionalFormatting>
  <conditionalFormatting sqref="C26:H26 J26 U26:AD26">
    <cfRule type="expression" dxfId="145" priority="144">
      <formula>CELL("защита",C26)</formula>
    </cfRule>
  </conditionalFormatting>
  <conditionalFormatting sqref="C26:H26 J26 U26:AD26">
    <cfRule type="expression" dxfId="144" priority="145">
      <formula>ISBLANK(C26)</formula>
    </cfRule>
  </conditionalFormatting>
  <conditionalFormatting sqref="I21:I23 I27:I90 I25">
    <cfRule type="expression" dxfId="143" priority="141">
      <formula>CELL("защита",I21)</formula>
    </cfRule>
  </conditionalFormatting>
  <conditionalFormatting sqref="I21:I23 I27:I90 I25">
    <cfRule type="expression" dxfId="142" priority="142">
      <formula>ISBLANK(I21)</formula>
    </cfRule>
  </conditionalFormatting>
  <conditionalFormatting sqref="I26">
    <cfRule type="expression" dxfId="141" priority="139">
      <formula>CELL("защита",I26)</formula>
    </cfRule>
  </conditionalFormatting>
  <conditionalFormatting sqref="I26">
    <cfRule type="expression" dxfId="140" priority="140">
      <formula>ISBLANK(I26)</formula>
    </cfRule>
  </conditionalFormatting>
  <conditionalFormatting sqref="K27:L90 K21:L23 K25:L25 I24:L24">
    <cfRule type="expression" dxfId="139" priority="137">
      <formula>CELL("защита",I21)</formula>
    </cfRule>
  </conditionalFormatting>
  <conditionalFormatting sqref="K27:L90 K21:L23 K25:L25 I24:L24">
    <cfRule type="expression" dxfId="138" priority="138">
      <formula>ISBLANK(I21)</formula>
    </cfRule>
  </conditionalFormatting>
  <conditionalFormatting sqref="K26:L26">
    <cfRule type="expression" dxfId="137" priority="135">
      <formula>CELL("защита",K26)</formula>
    </cfRule>
  </conditionalFormatting>
  <conditionalFormatting sqref="K26:L26">
    <cfRule type="expression" dxfId="136" priority="136">
      <formula>ISBLANK(K26)</formula>
    </cfRule>
  </conditionalFormatting>
  <conditionalFormatting sqref="N21:N23 N27:N90 N25">
    <cfRule type="expression" dxfId="135" priority="126">
      <formula>CELL("защита",N21)</formula>
    </cfRule>
  </conditionalFormatting>
  <conditionalFormatting sqref="N21:N23 N27:N90 N25">
    <cfRule type="expression" dxfId="134" priority="127">
      <formula>ISBLANK(N21)</formula>
    </cfRule>
  </conditionalFormatting>
  <conditionalFormatting sqref="N26">
    <cfRule type="expression" dxfId="133" priority="124">
      <formula>CELL("защита",N26)</formula>
    </cfRule>
  </conditionalFormatting>
  <conditionalFormatting sqref="N26">
    <cfRule type="expression" dxfId="132" priority="125">
      <formula>ISBLANK(N26)</formula>
    </cfRule>
  </conditionalFormatting>
  <conditionalFormatting sqref="O27:P90 O22:P23 O25:P25 N24:P24 P21">
    <cfRule type="expression" dxfId="131" priority="118">
      <formula>CELL("защита",N21)</formula>
    </cfRule>
  </conditionalFormatting>
  <conditionalFormatting sqref="O27:P90 O22:P23 O25:P25 N24:P24 P21">
    <cfRule type="expression" dxfId="130" priority="119">
      <formula>ISBLANK(N21)</formula>
    </cfRule>
  </conditionalFormatting>
  <conditionalFormatting sqref="O26:P26">
    <cfRule type="expression" dxfId="129" priority="116">
      <formula>CELL("защита",O26)</formula>
    </cfRule>
  </conditionalFormatting>
  <conditionalFormatting sqref="O26:P26">
    <cfRule type="expression" dxfId="128" priority="117">
      <formula>ISBLANK(O26)</formula>
    </cfRule>
  </conditionalFormatting>
  <conditionalFormatting sqref="A17:B19">
    <cfRule type="expression" dxfId="127" priority="115">
      <formula>CELL("защита",A17)</formula>
    </cfRule>
  </conditionalFormatting>
  <conditionalFormatting sqref="Y17:AD19">
    <cfRule type="expression" dxfId="126" priority="114">
      <formula>CELL("защита",Y17)</formula>
    </cfRule>
  </conditionalFormatting>
  <conditionalFormatting sqref="I17:L17 I19:L19 I18:J18">
    <cfRule type="expression" dxfId="125" priority="113">
      <formula>CELL("защита",I17)</formula>
    </cfRule>
  </conditionalFormatting>
  <conditionalFormatting sqref="M17:T17 M19:T19 M18:N18 Q18:T18">
    <cfRule type="expression" dxfId="124" priority="112">
      <formula>CELL("защита",M17)</formula>
    </cfRule>
  </conditionalFormatting>
  <conditionalFormatting sqref="K18:L18">
    <cfRule type="expression" dxfId="123" priority="110">
      <formula>CELL("защита",K18)</formula>
    </cfRule>
  </conditionalFormatting>
  <conditionalFormatting sqref="U17:X19">
    <cfRule type="expression" dxfId="122" priority="109">
      <formula>CELL("защита",U17)</formula>
    </cfRule>
  </conditionalFormatting>
  <conditionalFormatting sqref="O18:P18">
    <cfRule type="expression" dxfId="121" priority="108">
      <formula>CELL("защита",O18)</formula>
    </cfRule>
  </conditionalFormatting>
  <conditionalFormatting sqref="R21:R23 R27:R90 R25">
    <cfRule type="expression" dxfId="120" priority="106">
      <formula>CELL("защита",R21)</formula>
    </cfRule>
  </conditionalFormatting>
  <conditionalFormatting sqref="R21:R23 R27:R90 R25">
    <cfRule type="expression" dxfId="119" priority="107">
      <formula>ISBLANK(R21)</formula>
    </cfRule>
  </conditionalFormatting>
  <conditionalFormatting sqref="R26">
    <cfRule type="expression" dxfId="118" priority="104">
      <formula>CELL("защита",R26)</formula>
    </cfRule>
  </conditionalFormatting>
  <conditionalFormatting sqref="R26">
    <cfRule type="expression" dxfId="117" priority="105">
      <formula>ISBLANK(R26)</formula>
    </cfRule>
  </conditionalFormatting>
  <conditionalFormatting sqref="Q21:Q23 Q27:Q90 Q25">
    <cfRule type="expression" dxfId="116" priority="102">
      <formula>CELL("защита",Q21)</formula>
    </cfRule>
  </conditionalFormatting>
  <conditionalFormatting sqref="Q21:Q23 Q27:Q90 Q25">
    <cfRule type="expression" dxfId="115" priority="103">
      <formula>ISBLANK(Q21)</formula>
    </cfRule>
  </conditionalFormatting>
  <conditionalFormatting sqref="Q26">
    <cfRule type="expression" dxfId="114" priority="100">
      <formula>CELL("защита",Q26)</formula>
    </cfRule>
  </conditionalFormatting>
  <conditionalFormatting sqref="Q26">
    <cfRule type="expression" dxfId="113" priority="101">
      <formula>ISBLANK(Q26)</formula>
    </cfRule>
  </conditionalFormatting>
  <conditionalFormatting sqref="S27:T90 S21:T23 S25:T25 Q24:T24">
    <cfRule type="expression" dxfId="112" priority="98">
      <formula>CELL("защита",Q21)</formula>
    </cfRule>
  </conditionalFormatting>
  <conditionalFormatting sqref="S27:T90 S21:T23 S25:T25 Q24:T24">
    <cfRule type="expression" dxfId="111" priority="99">
      <formula>ISBLANK(Q21)</formula>
    </cfRule>
  </conditionalFormatting>
  <conditionalFormatting sqref="S26:T26">
    <cfRule type="expression" dxfId="110" priority="96">
      <formula>CELL("защита",S26)</formula>
    </cfRule>
  </conditionalFormatting>
  <conditionalFormatting sqref="S26:T26">
    <cfRule type="expression" dxfId="109" priority="97">
      <formula>ISBLANK(S26)</formula>
    </cfRule>
  </conditionalFormatting>
  <conditionalFormatting sqref="C17:H19">
    <cfRule type="expression" dxfId="108" priority="95">
      <formula>CELL("защита",C17)</formula>
    </cfRule>
  </conditionalFormatting>
  <conditionalFormatting sqref="O21">
    <cfRule type="expression" dxfId="107" priority="91">
      <formula>CELL("защита",O21)</formula>
    </cfRule>
  </conditionalFormatting>
  <conditionalFormatting sqref="O21">
    <cfRule type="expression" dxfId="106" priority="92">
      <formula>ISBLANK(O21)</formula>
    </cfRule>
  </conditionalFormatting>
  <conditionalFormatting sqref="M21:M23 M27:M90 M25">
    <cfRule type="expression" dxfId="105" priority="89">
      <formula>CELL("защита",M21)</formula>
    </cfRule>
  </conditionalFormatting>
  <conditionalFormatting sqref="M21:M23 M27:M90 M25">
    <cfRule type="expression" dxfId="104" priority="90">
      <formula>ISBLANK(M21)</formula>
    </cfRule>
  </conditionalFormatting>
  <conditionalFormatting sqref="M26">
    <cfRule type="expression" dxfId="103" priority="87">
      <formula>CELL("защита",M26)</formula>
    </cfRule>
  </conditionalFormatting>
  <conditionalFormatting sqref="M26">
    <cfRule type="expression" dxfId="102" priority="88">
      <formula>ISBLANK(M26)</formula>
    </cfRule>
  </conditionalFormatting>
  <conditionalFormatting sqref="M24">
    <cfRule type="expression" dxfId="101" priority="85">
      <formula>CELL("защита",M24)</formula>
    </cfRule>
  </conditionalFormatting>
  <conditionalFormatting sqref="M24">
    <cfRule type="expression" dxfId="100" priority="86">
      <formula>ISBLANK(M24)</formula>
    </cfRule>
  </conditionalFormatting>
  <conditionalFormatting sqref="O27:P90 O21:P25">
    <cfRule type="expression" dxfId="99" priority="83">
      <formula>CELL("защита",O21)</formula>
    </cfRule>
  </conditionalFormatting>
  <conditionalFormatting sqref="O27:P90 O21:P25">
    <cfRule type="expression" dxfId="98" priority="84">
      <formula>ISBLANK(O21)</formula>
    </cfRule>
  </conditionalFormatting>
  <conditionalFormatting sqref="O26:P26">
    <cfRule type="expression" dxfId="97" priority="81">
      <formula>CELL("защита",O26)</formula>
    </cfRule>
  </conditionalFormatting>
  <conditionalFormatting sqref="O26:P26">
    <cfRule type="expression" dxfId="96" priority="82">
      <formula>ISBLANK(O26)</formula>
    </cfRule>
  </conditionalFormatting>
  <conditionalFormatting sqref="R21:R23 R27:R90 R25">
    <cfRule type="expression" dxfId="95" priority="79">
      <formula>CELL("защита",R21)</formula>
    </cfRule>
  </conditionalFormatting>
  <conditionalFormatting sqref="R21:R23 R27:R90 R25">
    <cfRule type="expression" dxfId="94" priority="80">
      <formula>ISBLANK(R21)</formula>
    </cfRule>
  </conditionalFormatting>
  <conditionalFormatting sqref="R26">
    <cfRule type="expression" dxfId="93" priority="77">
      <formula>CELL("защита",R26)</formula>
    </cfRule>
  </conditionalFormatting>
  <conditionalFormatting sqref="R26">
    <cfRule type="expression" dxfId="92" priority="78">
      <formula>ISBLANK(R26)</formula>
    </cfRule>
  </conditionalFormatting>
  <conditionalFormatting sqref="S27:S90 S22:S23 S25 R24:S24">
    <cfRule type="expression" dxfId="91" priority="75">
      <formula>CELL("защита",R22)</formula>
    </cfRule>
  </conditionalFormatting>
  <conditionalFormatting sqref="S27:S90 S22:S23 S25 R24:S24">
    <cfRule type="expression" dxfId="90" priority="76">
      <formula>ISBLANK(R22)</formula>
    </cfRule>
  </conditionalFormatting>
  <conditionalFormatting sqref="S26">
    <cfRule type="expression" dxfId="89" priority="73">
      <formula>CELL("защита",S26)</formula>
    </cfRule>
  </conditionalFormatting>
  <conditionalFormatting sqref="S26">
    <cfRule type="expression" dxfId="88" priority="74">
      <formula>ISBLANK(S26)</formula>
    </cfRule>
  </conditionalFormatting>
  <conditionalFormatting sqref="S21">
    <cfRule type="expression" dxfId="87" priority="71">
      <formula>CELL("защита",S21)</formula>
    </cfRule>
  </conditionalFormatting>
  <conditionalFormatting sqref="S21">
    <cfRule type="expression" dxfId="86" priority="72">
      <formula>ISBLANK(S21)</formula>
    </cfRule>
  </conditionalFormatting>
  <conditionalFormatting sqref="Q21:Q23 Q27:Q90 Q25">
    <cfRule type="expression" dxfId="85" priority="69">
      <formula>CELL("защита",Q21)</formula>
    </cfRule>
  </conditionalFormatting>
  <conditionalFormatting sqref="Q21:Q23 Q27:Q90 Q25">
    <cfRule type="expression" dxfId="84" priority="70">
      <formula>ISBLANK(Q21)</formula>
    </cfRule>
  </conditionalFormatting>
  <conditionalFormatting sqref="Q26">
    <cfRule type="expression" dxfId="83" priority="67">
      <formula>CELL("защита",Q26)</formula>
    </cfRule>
  </conditionalFormatting>
  <conditionalFormatting sqref="Q26">
    <cfRule type="expression" dxfId="82" priority="68">
      <formula>ISBLANK(Q26)</formula>
    </cfRule>
  </conditionalFormatting>
  <conditionalFormatting sqref="Q24">
    <cfRule type="expression" dxfId="81" priority="65">
      <formula>CELL("защита",Q24)</formula>
    </cfRule>
  </conditionalFormatting>
  <conditionalFormatting sqref="Q24">
    <cfRule type="expression" dxfId="80" priority="66">
      <formula>ISBLANK(Q24)</formula>
    </cfRule>
  </conditionalFormatting>
  <conditionalFormatting sqref="S27:T90 S22:T25 T21">
    <cfRule type="expression" dxfId="79" priority="63">
      <formula>CELL("защита",S21)</formula>
    </cfRule>
  </conditionalFormatting>
  <conditionalFormatting sqref="S27:T90 S22:T25 T21">
    <cfRule type="expression" dxfId="78" priority="64">
      <formula>ISBLANK(S21)</formula>
    </cfRule>
  </conditionalFormatting>
  <conditionalFormatting sqref="S26:T26">
    <cfRule type="expression" dxfId="77" priority="61">
      <formula>CELL("защита",S26)</formula>
    </cfRule>
  </conditionalFormatting>
  <conditionalFormatting sqref="S26:T26">
    <cfRule type="expression" dxfId="76" priority="62">
      <formula>ISBLANK(S26)</formula>
    </cfRule>
  </conditionalFormatting>
  <conditionalFormatting sqref="V21:V23 V27:V90 V25">
    <cfRule type="expression" dxfId="75" priority="59">
      <formula>CELL("защита",V21)</formula>
    </cfRule>
  </conditionalFormatting>
  <conditionalFormatting sqref="V21:V23 V27:V90 V25">
    <cfRule type="expression" dxfId="74" priority="60">
      <formula>ISBLANK(V21)</formula>
    </cfRule>
  </conditionalFormatting>
  <conditionalFormatting sqref="V26">
    <cfRule type="expression" dxfId="73" priority="57">
      <formula>CELL("защита",V26)</formula>
    </cfRule>
  </conditionalFormatting>
  <conditionalFormatting sqref="V26">
    <cfRule type="expression" dxfId="72" priority="58">
      <formula>ISBLANK(V26)</formula>
    </cfRule>
  </conditionalFormatting>
  <conditionalFormatting sqref="U21:U23 U27:U90 U25">
    <cfRule type="expression" dxfId="71" priority="55">
      <formula>CELL("защита",U21)</formula>
    </cfRule>
  </conditionalFormatting>
  <conditionalFormatting sqref="U21:U23 U27:U90 U25">
    <cfRule type="expression" dxfId="70" priority="56">
      <formula>ISBLANK(U21)</formula>
    </cfRule>
  </conditionalFormatting>
  <conditionalFormatting sqref="U26">
    <cfRule type="expression" dxfId="69" priority="53">
      <formula>CELL("защита",U26)</formula>
    </cfRule>
  </conditionalFormatting>
  <conditionalFormatting sqref="U26">
    <cfRule type="expression" dxfId="68" priority="54">
      <formula>ISBLANK(U26)</formula>
    </cfRule>
  </conditionalFormatting>
  <conditionalFormatting sqref="W27:W90 W21:W23 W25 Y27:Y90 Y21:Y23 Y25 U24:Y24">
    <cfRule type="expression" dxfId="67" priority="51">
      <formula>CELL("защита",U21)</formula>
    </cfRule>
  </conditionalFormatting>
  <conditionalFormatting sqref="W27:W90 W21:W23 W25 Y27:Y90 Y21:Y23 Y25 U24:Y24">
    <cfRule type="expression" dxfId="66" priority="52">
      <formula>ISBLANK(U21)</formula>
    </cfRule>
  </conditionalFormatting>
  <conditionalFormatting sqref="W26">
    <cfRule type="expression" dxfId="65" priority="49">
      <formula>CELL("защита",W26)</formula>
    </cfRule>
  </conditionalFormatting>
  <conditionalFormatting sqref="W26">
    <cfRule type="expression" dxfId="64" priority="50">
      <formula>ISBLANK(W26)</formula>
    </cfRule>
  </conditionalFormatting>
  <conditionalFormatting sqref="S21">
    <cfRule type="expression" dxfId="63" priority="47">
      <formula>CELL("защита",S21)</formula>
    </cfRule>
  </conditionalFormatting>
  <conditionalFormatting sqref="S21">
    <cfRule type="expression" dxfId="62" priority="48">
      <formula>ISBLANK(S21)</formula>
    </cfRule>
  </conditionalFormatting>
  <conditionalFormatting sqref="S27:T90 S21:T25">
    <cfRule type="expression" dxfId="61" priority="45">
      <formula>CELL("защита",S21)</formula>
    </cfRule>
  </conditionalFormatting>
  <conditionalFormatting sqref="S27:T90 S21:T25">
    <cfRule type="expression" dxfId="60" priority="46">
      <formula>ISBLANK(S21)</formula>
    </cfRule>
  </conditionalFormatting>
  <conditionalFormatting sqref="S26:T26">
    <cfRule type="expression" dxfId="59" priority="43">
      <formula>CELL("защита",S26)</formula>
    </cfRule>
  </conditionalFormatting>
  <conditionalFormatting sqref="S26:T26">
    <cfRule type="expression" dxfId="58" priority="44">
      <formula>ISBLANK(S26)</formula>
    </cfRule>
  </conditionalFormatting>
  <conditionalFormatting sqref="V21:V23 V27:V90 V25">
    <cfRule type="expression" dxfId="57" priority="41">
      <formula>CELL("защита",V21)</formula>
    </cfRule>
  </conditionalFormatting>
  <conditionalFormatting sqref="V21:V23 V27:V90 V25">
    <cfRule type="expression" dxfId="56" priority="42">
      <formula>ISBLANK(V21)</formula>
    </cfRule>
  </conditionalFormatting>
  <conditionalFormatting sqref="V26">
    <cfRule type="expression" dxfId="55" priority="39">
      <formula>CELL("защита",V26)</formula>
    </cfRule>
  </conditionalFormatting>
  <conditionalFormatting sqref="V26">
    <cfRule type="expression" dxfId="54" priority="40">
      <formula>ISBLANK(V26)</formula>
    </cfRule>
  </conditionalFormatting>
  <conditionalFormatting sqref="W27:W90 W22:W23 W25 V24:W24">
    <cfRule type="expression" dxfId="53" priority="37">
      <formula>CELL("защита",V22)</formula>
    </cfRule>
  </conditionalFormatting>
  <conditionalFormatting sqref="W27:W90 W22:W23 W25 V24:W24">
    <cfRule type="expression" dxfId="52" priority="38">
      <formula>ISBLANK(V22)</formula>
    </cfRule>
  </conditionalFormatting>
  <conditionalFormatting sqref="W26">
    <cfRule type="expression" dxfId="51" priority="35">
      <formula>CELL("защита",W26)</formula>
    </cfRule>
  </conditionalFormatting>
  <conditionalFormatting sqref="W26">
    <cfRule type="expression" dxfId="50" priority="36">
      <formula>ISBLANK(W26)</formula>
    </cfRule>
  </conditionalFormatting>
  <conditionalFormatting sqref="W21">
    <cfRule type="expression" dxfId="49" priority="33">
      <formula>CELL("защита",W21)</formula>
    </cfRule>
  </conditionalFormatting>
  <conditionalFormatting sqref="W21">
    <cfRule type="expression" dxfId="48" priority="34">
      <formula>ISBLANK(W21)</formula>
    </cfRule>
  </conditionalFormatting>
  <conditionalFormatting sqref="U21:U23 U27:U90 U25">
    <cfRule type="expression" dxfId="47" priority="31">
      <formula>CELL("защита",U21)</formula>
    </cfRule>
  </conditionalFormatting>
  <conditionalFormatting sqref="U21:U23 U27:U90 U25">
    <cfRule type="expression" dxfId="46" priority="32">
      <formula>ISBLANK(U21)</formula>
    </cfRule>
  </conditionalFormatting>
  <conditionalFormatting sqref="U26">
    <cfRule type="expression" dxfId="45" priority="29">
      <formula>CELL("защита",U26)</formula>
    </cfRule>
  </conditionalFormatting>
  <conditionalFormatting sqref="U26">
    <cfRule type="expression" dxfId="44" priority="30">
      <formula>ISBLANK(U26)</formula>
    </cfRule>
  </conditionalFormatting>
  <conditionalFormatting sqref="U24">
    <cfRule type="expression" dxfId="43" priority="27">
      <formula>CELL("защита",U24)</formula>
    </cfRule>
  </conditionalFormatting>
  <conditionalFormatting sqref="U24">
    <cfRule type="expression" dxfId="42" priority="28">
      <formula>ISBLANK(U24)</formula>
    </cfRule>
  </conditionalFormatting>
  <conditionalFormatting sqref="X21:X23 X27:X90 X25">
    <cfRule type="expression" dxfId="25" priority="25">
      <formula>CELL("защита",X21)</formula>
    </cfRule>
  </conditionalFormatting>
  <conditionalFormatting sqref="X21:X23 X27:X90 X25">
    <cfRule type="expression" dxfId="24" priority="26">
      <formula>ISBLANK(X21)</formula>
    </cfRule>
  </conditionalFormatting>
  <conditionalFormatting sqref="X26">
    <cfRule type="expression" dxfId="23" priority="23">
      <formula>CELL("защита",X26)</formula>
    </cfRule>
  </conditionalFormatting>
  <conditionalFormatting sqref="X26">
    <cfRule type="expression" dxfId="22" priority="24">
      <formula>ISBLANK(X26)</formula>
    </cfRule>
  </conditionalFormatting>
  <conditionalFormatting sqref="W21:W23 W27:W90 W25">
    <cfRule type="expression" dxfId="21" priority="21">
      <formula>CELL("защита",W21)</formula>
    </cfRule>
  </conditionalFormatting>
  <conditionalFormatting sqref="W21:W23 W27:W90 W25">
    <cfRule type="expression" dxfId="20" priority="22">
      <formula>ISBLANK(W21)</formula>
    </cfRule>
  </conditionalFormatting>
  <conditionalFormatting sqref="W26">
    <cfRule type="expression" dxfId="19" priority="19">
      <formula>CELL("защита",W26)</formula>
    </cfRule>
  </conditionalFormatting>
  <conditionalFormatting sqref="W26">
    <cfRule type="expression" dxfId="18" priority="20">
      <formula>ISBLANK(W26)</formula>
    </cfRule>
  </conditionalFormatting>
  <conditionalFormatting sqref="Y26">
    <cfRule type="expression" dxfId="17" priority="17">
      <formula>CELL("защита",Y26)</formula>
    </cfRule>
  </conditionalFormatting>
  <conditionalFormatting sqref="Y26">
    <cfRule type="expression" dxfId="16" priority="18">
      <formula>ISBLANK(Y26)</formula>
    </cfRule>
  </conditionalFormatting>
  <conditionalFormatting sqref="X21:X23 X27:X90 X25">
    <cfRule type="expression" dxfId="15" priority="15">
      <formula>CELL("защита",X21)</formula>
    </cfRule>
  </conditionalFormatting>
  <conditionalFormatting sqref="X21:X23 X27:X90 X25">
    <cfRule type="expression" dxfId="14" priority="16">
      <formula>ISBLANK(X21)</formula>
    </cfRule>
  </conditionalFormatting>
  <conditionalFormatting sqref="X26">
    <cfRule type="expression" dxfId="13" priority="13">
      <formula>CELL("защита",X26)</formula>
    </cfRule>
  </conditionalFormatting>
  <conditionalFormatting sqref="X26">
    <cfRule type="expression" dxfId="12" priority="14">
      <formula>ISBLANK(X26)</formula>
    </cfRule>
  </conditionalFormatting>
  <conditionalFormatting sqref="Y27:Y90 Y22:Y23 Y25 X24:Y24">
    <cfRule type="expression" dxfId="11" priority="11">
      <formula>CELL("защита",X22)</formula>
    </cfRule>
  </conditionalFormatting>
  <conditionalFormatting sqref="Y27:Y90 Y22:Y23 Y25 X24:Y24">
    <cfRule type="expression" dxfId="10" priority="12">
      <formula>ISBLANK(X22)</formula>
    </cfRule>
  </conditionalFormatting>
  <conditionalFormatting sqref="Y26">
    <cfRule type="expression" dxfId="9" priority="9">
      <formula>CELL("защита",Y26)</formula>
    </cfRule>
  </conditionalFormatting>
  <conditionalFormatting sqref="Y26">
    <cfRule type="expression" dxfId="8" priority="10">
      <formula>ISBLANK(Y26)</formula>
    </cfRule>
  </conditionalFormatting>
  <conditionalFormatting sqref="Y21">
    <cfRule type="expression" dxfId="7" priority="7">
      <formula>CELL("защита",Y21)</formula>
    </cfRule>
  </conditionalFormatting>
  <conditionalFormatting sqref="Y21">
    <cfRule type="expression" dxfId="6" priority="8">
      <formula>ISBLANK(Y21)</formula>
    </cfRule>
  </conditionalFormatting>
  <conditionalFormatting sqref="W21:W23 W27:W90 W25">
    <cfRule type="expression" dxfId="5" priority="5">
      <formula>CELL("защита",W21)</formula>
    </cfRule>
  </conditionalFormatting>
  <conditionalFormatting sqref="W21:W23 W27:W90 W25">
    <cfRule type="expression" dxfId="4" priority="6">
      <formula>ISBLANK(W21)</formula>
    </cfRule>
  </conditionalFormatting>
  <conditionalFormatting sqref="W26">
    <cfRule type="expression" dxfId="3" priority="3">
      <formula>CELL("защита",W26)</formula>
    </cfRule>
  </conditionalFormatting>
  <conditionalFormatting sqref="W26">
    <cfRule type="expression" dxfId="2" priority="4">
      <formula>ISBLANK(W26)</formula>
    </cfRule>
  </conditionalFormatting>
  <conditionalFormatting sqref="W24">
    <cfRule type="expression" dxfId="1" priority="1">
      <formula>CELL("защита",W24)</formula>
    </cfRule>
  </conditionalFormatting>
  <conditionalFormatting sqref="W24">
    <cfRule type="expression" dxfId="0" priority="2">
      <formula>ISBLANK(W24)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N28" sqref="N28"/>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Q_15.29.10071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«Мобильный контролер» в 2029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41" priority="40">
      <formula>CELL("защита",A1)</formula>
    </cfRule>
  </conditionalFormatting>
  <conditionalFormatting sqref="A22:AN1048576">
    <cfRule type="expression" dxfId="40" priority="41">
      <formula>ISBLANK(A22)</formula>
    </cfRule>
  </conditionalFormatting>
  <conditionalFormatting sqref="B21:D21">
    <cfRule type="expression" dxfId="39" priority="23">
      <formula>CELL("защита",B21)</formula>
    </cfRule>
  </conditionalFormatting>
  <conditionalFormatting sqref="B21:D21">
    <cfRule type="expression" dxfId="38" priority="24">
      <formula>ISBLANK(B21)</formula>
    </cfRule>
  </conditionalFormatting>
  <conditionalFormatting sqref="A21">
    <cfRule type="expression" dxfId="37" priority="19">
      <formula>CELL("защита",A21)</formula>
    </cfRule>
  </conditionalFormatting>
  <conditionalFormatting sqref="A21">
    <cfRule type="expression" dxfId="36" priority="20">
      <formula>ISBLANK(A21)</formula>
    </cfRule>
  </conditionalFormatting>
  <conditionalFormatting sqref="E21:J21 M21:AN21">
    <cfRule type="expression" dxfId="35" priority="17">
      <formula>CELL("защита",E21)</formula>
    </cfRule>
  </conditionalFormatting>
  <conditionalFormatting sqref="E21:J21 M21:AN21">
    <cfRule type="expression" dxfId="34" priority="18">
      <formula>ISBLANK(E21)</formula>
    </cfRule>
  </conditionalFormatting>
  <conditionalFormatting sqref="K21:L21">
    <cfRule type="expression" dxfId="33" priority="15">
      <formula>CELL("защита",K21)</formula>
    </cfRule>
  </conditionalFormatting>
  <conditionalFormatting sqref="K21:L21">
    <cfRule type="expression" dxfId="32"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36" sqref="C36"/>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Q_15.29.10071</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«Мобильный контролер» в 2029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8.3106356300953887</v>
      </c>
    </row>
    <row r="20" spans="1:3" s="23" customFormat="1" x14ac:dyDescent="0.25">
      <c r="A20" s="121">
        <v>2</v>
      </c>
      <c r="B20" s="122" t="s">
        <v>169</v>
      </c>
      <c r="C20" s="202" t="s">
        <v>436</v>
      </c>
    </row>
    <row r="21" spans="1:3" s="23" customFormat="1" ht="78.75" customHeight="1" x14ac:dyDescent="0.25">
      <c r="A21" s="121">
        <v>3</v>
      </c>
      <c r="B21" s="122" t="s">
        <v>356</v>
      </c>
      <c r="C21" s="236" t="s">
        <v>593</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31" priority="10">
      <formula>CELL("защита",A1)</formula>
    </cfRule>
  </conditionalFormatting>
  <conditionalFormatting sqref="C19:C22">
    <cfRule type="expression" dxfId="30" priority="6">
      <formula>CELL("защита",C19)</formula>
    </cfRule>
  </conditionalFormatting>
  <conditionalFormatting sqref="C19:C22">
    <cfRule type="expression" dxfId="29" priority="7">
      <formula>ISBLANK(C19)</formula>
    </cfRule>
  </conditionalFormatting>
  <conditionalFormatting sqref="C23:C109">
    <cfRule type="expression" dxfId="28" priority="4">
      <formula>CELL("защита",C23)</formula>
    </cfRule>
  </conditionalFormatting>
  <conditionalFormatting sqref="C23:C109">
    <cfRule type="expression" dxfId="27" priority="5">
      <formula>ISBLANK(C23)</formula>
    </cfRule>
  </conditionalFormatting>
  <conditionalFormatting sqref="A57:B61">
    <cfRule type="expression" dxfId="26"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2026-04-06T13:24:33Z</dcterms:modified>
</cp:coreProperties>
</file>